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14595" windowHeight="12795"/>
  </bookViews>
  <sheets>
    <sheet name="Форма №3-г" sheetId="6" r:id="rId1"/>
  </sheets>
  <calcPr calcId="125725"/>
</workbook>
</file>

<file path=xl/calcChain.xml><?xml version="1.0" encoding="utf-8"?>
<calcChain xmlns="http://schemas.openxmlformats.org/spreadsheetml/2006/main">
  <c r="I442" i="6"/>
  <c r="I394"/>
  <c r="I404"/>
  <c r="I315"/>
  <c r="I180"/>
  <c r="I16"/>
  <c r="G442"/>
  <c r="G16"/>
  <c r="I399"/>
  <c r="K255"/>
  <c r="K250"/>
  <c r="K246"/>
  <c r="K260"/>
  <c r="I385"/>
  <c r="I320"/>
  <c r="J409"/>
  <c r="K409"/>
  <c r="I380"/>
  <c r="K380"/>
  <c r="K442"/>
  <c r="I175"/>
  <c r="K175"/>
  <c r="G375"/>
  <c r="G85"/>
  <c r="K16"/>
  <c r="G36"/>
  <c r="G57"/>
  <c r="K57"/>
  <c r="G185"/>
  <c r="K185"/>
  <c r="G209"/>
  <c r="K209"/>
  <c r="G390"/>
  <c r="G414"/>
  <c r="K414"/>
  <c r="G419"/>
  <c r="K419"/>
  <c r="G424"/>
  <c r="G437"/>
  <c r="K437"/>
  <c r="I36"/>
  <c r="I325"/>
  <c r="K375"/>
  <c r="K242"/>
  <c r="K213"/>
  <c r="K305"/>
  <c r="K105"/>
  <c r="K100"/>
  <c r="J442"/>
  <c r="E36"/>
  <c r="K424"/>
  <c r="K234"/>
  <c r="K36"/>
</calcChain>
</file>

<file path=xl/sharedStrings.xml><?xml version="1.0" encoding="utf-8"?>
<sst xmlns="http://schemas.openxmlformats.org/spreadsheetml/2006/main" count="667" uniqueCount="149">
  <si>
    <t>Срок реализации</t>
  </si>
  <si>
    <t>(тыс. руб.)</t>
  </si>
  <si>
    <t>Форма № 3-г</t>
  </si>
  <si>
    <t>N</t>
  </si>
  <si>
    <t>Наименование</t>
  </si>
  <si>
    <t xml:space="preserve">Расходы на  </t>
  </si>
  <si>
    <t xml:space="preserve">Расходы на реализацию инвестиционной    </t>
  </si>
  <si>
    <t xml:space="preserve">Отклонение фактических     </t>
  </si>
  <si>
    <t>п/п</t>
  </si>
  <si>
    <t xml:space="preserve">проекта в   </t>
  </si>
  <si>
    <t xml:space="preserve">начало  </t>
  </si>
  <si>
    <t>окончание</t>
  </si>
  <si>
    <t xml:space="preserve">реализацию  </t>
  </si>
  <si>
    <t>программы в периоде t (отчетный период)</t>
  </si>
  <si>
    <t>показателей от плановых</t>
  </si>
  <si>
    <t>рамках инвестиционной</t>
  </si>
  <si>
    <t>(мес./год)</t>
  </si>
  <si>
    <t xml:space="preserve">инвестициионной программы, всего   </t>
  </si>
  <si>
    <t>план &lt;***&gt;</t>
  </si>
  <si>
    <t>факт</t>
  </si>
  <si>
    <t>программы СЕМ</t>
  </si>
  <si>
    <t>период t</t>
  </si>
  <si>
    <t xml:space="preserve">с начала  </t>
  </si>
  <si>
    <t>(отчетный</t>
  </si>
  <si>
    <t>реализации</t>
  </si>
  <si>
    <t>период)</t>
  </si>
  <si>
    <t xml:space="preserve">проекта  </t>
  </si>
  <si>
    <t>период),</t>
  </si>
  <si>
    <t xml:space="preserve">(тыс.  </t>
  </si>
  <si>
    <t>нарастающим</t>
  </si>
  <si>
    <t>%</t>
  </si>
  <si>
    <t>руб.)</t>
  </si>
  <si>
    <t xml:space="preserve">итогом   </t>
  </si>
  <si>
    <t>итогом, %</t>
  </si>
  <si>
    <t xml:space="preserve">- за счет     </t>
  </si>
  <si>
    <t xml:space="preserve">собственных   </t>
  </si>
  <si>
    <t xml:space="preserve">средств       </t>
  </si>
  <si>
    <t xml:space="preserve">организации;  </t>
  </si>
  <si>
    <t>окружного бюджета</t>
  </si>
  <si>
    <t>Приобретение прочего оборудования, измерительных приборов, оргтехники и т.п.</t>
  </si>
  <si>
    <t>Приобретение аэродромного топливозаправщика АТЗ 20 (25) c тягачом МАЗ, цистерна из нержавеющей стали (2 шт.)</t>
  </si>
  <si>
    <t>Капитальный ремонт трансформаторной подстанции (гсм)</t>
  </si>
  <si>
    <t>Приобретение специализированной электротехнической автомобильной лаборатории</t>
  </si>
  <si>
    <t>Проведение кадастровых работ под объектами недвижимого имущества</t>
  </si>
  <si>
    <t>Реконструкция здания РММ (вентиляционной системы в т.ч. ПИР)</t>
  </si>
  <si>
    <t>Ремонт системы вентиляции аэровокзала</t>
  </si>
  <si>
    <t>Обустройство в гаражных боксах вытяжной системы удаления выхлопных газов</t>
  </si>
  <si>
    <t>Капитальный ремонт резервуаров РВС-2000        (4 шт.)</t>
  </si>
  <si>
    <t>средств оганизации</t>
  </si>
  <si>
    <t>Ремонт аэродромного покрытия (ремонт плит)</t>
  </si>
  <si>
    <t>Замена мачт освещения МС, перрона</t>
  </si>
  <si>
    <t xml:space="preserve">собственных     </t>
  </si>
  <si>
    <t>средств</t>
  </si>
  <si>
    <t>Модернизация ОС (автоцистерн, топливозаправщиков )</t>
  </si>
  <si>
    <t>Модернизация служебно-пассажирского здания</t>
  </si>
  <si>
    <t>12/20</t>
  </si>
  <si>
    <t>01/14</t>
  </si>
  <si>
    <t>01/19</t>
  </si>
  <si>
    <t>12/19</t>
  </si>
  <si>
    <t>12/14</t>
  </si>
  <si>
    <t>01/17</t>
  </si>
  <si>
    <t>12/17</t>
  </si>
  <si>
    <t>01/18</t>
  </si>
  <si>
    <t>12/18</t>
  </si>
  <si>
    <t>01/15</t>
  </si>
  <si>
    <t>12/15</t>
  </si>
  <si>
    <t>01/16</t>
  </si>
  <si>
    <t>12/16</t>
  </si>
  <si>
    <t>01/20</t>
  </si>
  <si>
    <t>Приобретение Грузовой автомобиль ГАЗ-3302 (трап)</t>
  </si>
  <si>
    <t>Приобретение Нарезчика швов Husqvarna FS 400 LV</t>
  </si>
  <si>
    <t xml:space="preserve">Приобретение Заливщика швов </t>
  </si>
  <si>
    <t>Приобретение Бензореза Husqvarna K 970</t>
  </si>
  <si>
    <t>Приобретение Аэродромного уборочного комплекса на базе трактора "VALTRA" N 143h (2 шт.)</t>
  </si>
  <si>
    <t>Приобретение Снегоочистителя шнекороторного ROLBA-3000 (1 шт)</t>
  </si>
  <si>
    <t>Приобретение Снегоочестителя шнекороторного 684340 ша шасси УРАЛ-4320-61</t>
  </si>
  <si>
    <t>Приобретение Аэродромной уборочной машины "ДЖЕТБРУМ" (2 шт.)</t>
  </si>
  <si>
    <t>Приобретение Автогрейдера ДЗ-98 (1 шт.)</t>
  </si>
  <si>
    <t>Приобретение Автокрана грузоподъемностью 16 тонн КС-35714 с колесной базой 6х6 (1 шт.)</t>
  </si>
  <si>
    <t>Приобретение Сепаратора магнитного СМП 7500/100А (свипер) (1 шт.)</t>
  </si>
  <si>
    <t>Приобретение Блока регистрации и измерения значений коэффициента сцепления  (БРИЗ-КС)</t>
  </si>
  <si>
    <t>Приобретение Блока регистрации и измерения значений коэффициента сцепления  для переоборудования аэродромной тормозной тележки АТТ2 (в комплекте)</t>
  </si>
  <si>
    <t>Приобретение Лицевых панелей для аэродромного знака TZP-E.R.4D 2550*800мм             (2 шт.)</t>
  </si>
  <si>
    <t>Приобретение Конвейера ленточного маркировочного КЛМ LXW (2 шт.)</t>
  </si>
  <si>
    <t>Приобретение Машины комбинированной с плужно-щеточной, распределяющим и поливо-моечным оборудованием КО 823 (2шт.)</t>
  </si>
  <si>
    <t>Приобретение Конвейера ленточного наклонного КЛ LXW (2 шт.)</t>
  </si>
  <si>
    <t xml:space="preserve">Приобретение Конвейера ленточного коллекторного с 4-я роликами  (1шт.) </t>
  </si>
  <si>
    <t>Приобретение Конвейера ленточного взвешивающего КЛВ LXW (2 шт.)</t>
  </si>
  <si>
    <t>Приобретение Конвейера пластинчатого КП (10.7х3) для вадачи багажа (1 шт.)</t>
  </si>
  <si>
    <t xml:space="preserve">Приобретение Конвейера ленточного коллекторного КЛК LXW (1шт.) </t>
  </si>
  <si>
    <t>Приобретение Конвейера ленточного  КЛ L с роликом, с затвором стенного проема WXH (1шт.)</t>
  </si>
  <si>
    <t>Приобретение Конвейера ленточного  КЛ L с рольгангом L (1 шт.)</t>
  </si>
  <si>
    <t>Приобретение Конвейера ленточного наклонного ЛН 4500/800 (1 шт.)</t>
  </si>
  <si>
    <t>Приобретение Подъмника вертикального ПТУ.002 с дополнительным креплением</t>
  </si>
  <si>
    <t>Приобретение Лестницехода "ПУМА-АВИА" (универсальный лестничный подъемник)</t>
  </si>
  <si>
    <t>Приобретение Уличного стенда с тактильной информацией (2 шт.)</t>
  </si>
  <si>
    <t>Приобретение Портативной индукционной системы "Исток А2" с радиомикрофоном</t>
  </si>
  <si>
    <t>Приобретение Стоек регистрации пассажиров (5 шт)</t>
  </si>
  <si>
    <t xml:space="preserve">Приобретение Комплекта стоек регистрации </t>
  </si>
  <si>
    <t>Приобретение Самоходного пассажирского трапа с обслуживаемыми высотами от 2.4 м до 5.8 м (закрытый) (2шт.)</t>
  </si>
  <si>
    <t>Приобретение Самоходного телескопического пассажирского трапа ТТС-4100</t>
  </si>
  <si>
    <t>Приобретение Грузового автомобиля ГАЗ-3010 GD VIN (АПК)</t>
  </si>
  <si>
    <t>Приобретение Автобуса низкопольного ЛИАЗ -5292.3 (2 шт.)</t>
  </si>
  <si>
    <t>Приобретение Вилочного автопогрузчика грузоподъемностью 5 тонн (1шт.)</t>
  </si>
  <si>
    <t>Приобретение Автомобиля для перевозки багажа ТГА-1300 на шасси "Валдай" (2шт.)</t>
  </si>
  <si>
    <t>Приобретение Автобуса малой вместимости IVECO Daily (1 шт.)</t>
  </si>
  <si>
    <t>Приобретение Автобуса  малого класса на базе ГАЗель NEXT</t>
  </si>
  <si>
    <t>Приобретение Автомобиля фургона ISUZU</t>
  </si>
  <si>
    <t>Приобретение Автомобиля специального для обслуживания туалетных отсеков ВС АСТ-1.5 (на шасси Валдай) (1 шт.)</t>
  </si>
  <si>
    <t>Приобретение Автомобиля для уборки бытовых отходов с ВС УАЗ-39094 (1 шт.)</t>
  </si>
  <si>
    <t>Приобретение Самоходного аэродромного источника электропитания АИСТ-3С с электроагрегатом GPU 120SDE18 (1 шт.)</t>
  </si>
  <si>
    <t>Приобретение Аэродромного тягача для буксировки воздушного судна массой до 120 тонн (1 шт.)</t>
  </si>
  <si>
    <t>Приобретение Буксировочного водила для буксировки ВС типа Боинг-737 (1 шт.)</t>
  </si>
  <si>
    <t>Приобретение Буксировочного водила для буксировки ВС типа А-320(1 шт.)</t>
  </si>
  <si>
    <t xml:space="preserve">Приобретение Аэродромного источника  питания Jetpower, 400 Гц </t>
  </si>
  <si>
    <t xml:space="preserve">Модернизация Установки воздушного запуска 7857UL-6 на шасси УРАЛ-4320-1151-61 (В 123 СА) </t>
  </si>
  <si>
    <t>Приобретение Обогревателя воздушных судов SEA 200 hot-air HPG с высоким давлением (с дизельной электростанцией) (1 шт.)</t>
  </si>
  <si>
    <t>Приобретение Источника питания дизельный Houchin 4400 90 кВА</t>
  </si>
  <si>
    <t>Приобретение Блока тестовой нагрузки DEKAL ALB-80</t>
  </si>
  <si>
    <t>Приобретение Комплекта стремянок</t>
  </si>
  <si>
    <t>Приобретение Набора инструментов. Туполев TCS</t>
  </si>
  <si>
    <t>Приобретение Тележки комбинированной на 4 баллона для заправки ВС кислородом/азотом</t>
  </si>
  <si>
    <t>Приобретение Рентгено-телевизионной установки для досмотра ручной клади (1шт)</t>
  </si>
  <si>
    <t>Приобретение Рентгено-телевизионного интроскопа для досмотра багажа АТ8065В (1 шт.)</t>
  </si>
  <si>
    <t>Приобретение Системы видеонаблюдения и видео регистрации для СПЗ</t>
  </si>
  <si>
    <t>Приобретение Арочных металлодетекторов Garrett PD-6500i (2 шт.)</t>
  </si>
  <si>
    <t>Приобретение Арочных многозонных металлодетекторов  (3 шт.)</t>
  </si>
  <si>
    <t>Приобретение Санитарного автомобиля УАЗ 440 (1шт.)</t>
  </si>
  <si>
    <t>Приобретение Автомобиля повышенной проходимости ГАЗ-71 (1шт.)</t>
  </si>
  <si>
    <t>Приобретение Санитарного автомобиля УАЗ 452 (1шт.)</t>
  </si>
  <si>
    <t>Приобретение Легкового автомобиля УАЗ-315142</t>
  </si>
  <si>
    <t>Приобретение Стоек на два рабочих места</t>
  </si>
  <si>
    <t>Приобретение Универсальной автомобильной установки SPZ 12 для техобслуживания пожарных рукавов</t>
  </si>
  <si>
    <t>Приобретение Резервуаров Рк-3горизонтальный V=3м3 для ПВХ-жидкости с комплектующими</t>
  </si>
  <si>
    <t>Приобретение Цифровых тахографов для топливозапрвщиков</t>
  </si>
  <si>
    <t>Приобретение Конвейера пластинчатого (10.7*3 м)</t>
  </si>
  <si>
    <t>Приобретение Автомобиля УАЗ-39094</t>
  </si>
  <si>
    <t xml:space="preserve">Отчет о реализации Инвестиционной программы СЕМ в 2019 году </t>
  </si>
  <si>
    <t>Приобретение Конвейерной системы обработки багажа (конвейеры 16 шт, комплекты автоматики 2 шт, комплект штор безопасности 1 шт)</t>
  </si>
  <si>
    <t>Приобретение Аэродромного топливозаправщика  на шасси УРАЛ-4320-1951-40 (1 шт + 3 шт+1 шт, в том числе их модернизация)</t>
  </si>
  <si>
    <t>Приобретение автомобилея для обслуживания ССО и взлет-посадочной полосы</t>
  </si>
  <si>
    <t>Приобретение для буксировки аварийных ВС (Комплект ПБАВС-МВ)</t>
  </si>
  <si>
    <t>Модернизация ОС (система контроля и управления доступом)</t>
  </si>
  <si>
    <t>Приобретение Системы видеонаблюдения и видео регистрации "BEWARD" (в том числе модернизация)</t>
  </si>
  <si>
    <t xml:space="preserve">Приобретение Ворот откатных металлических с эл. приводом Nice RB 1000 (Италия) </t>
  </si>
  <si>
    <t>Приобретение Системы оповещения пассажиров</t>
  </si>
  <si>
    <t xml:space="preserve">собственных       </t>
  </si>
  <si>
    <t>Приобретение Автобуса для доставки пассажиров и персонала МАЗ-203067</t>
  </si>
  <si>
    <t>Приобретение Конвейера ленточного взвешивающего КЛВ LXW (5 шт.)</t>
  </si>
</sst>
</file>

<file path=xl/styles.xml><?xml version="1.0" encoding="utf-8"?>
<styleSheet xmlns="http://schemas.openxmlformats.org/spreadsheetml/2006/main">
  <numFmts count="3">
    <numFmt numFmtId="193" formatCode="#,##0.0"/>
    <numFmt numFmtId="195" formatCode="0.0"/>
    <numFmt numFmtId="197" formatCode="0.000"/>
  </numFmts>
  <fonts count="6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/>
    <xf numFmtId="193" fontId="0" fillId="0" borderId="0" xfId="0" applyNumberFormat="1" applyFill="1"/>
    <xf numFmtId="0" fontId="5" fillId="0" borderId="0" xfId="0" applyFont="1" applyFill="1"/>
    <xf numFmtId="195" fontId="0" fillId="0" borderId="0" xfId="0" applyNumberFormat="1" applyFill="1"/>
    <xf numFmtId="197" fontId="0" fillId="0" borderId="0" xfId="0" applyNumberForma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193" fontId="2" fillId="2" borderId="3" xfId="0" applyNumberFormat="1" applyFont="1" applyFill="1" applyBorder="1" applyAlignment="1">
      <alignment horizontal="center" vertical="top" wrapText="1"/>
    </xf>
    <xf numFmtId="193" fontId="2" fillId="2" borderId="8" xfId="0" applyNumberFormat="1" applyFont="1" applyFill="1" applyBorder="1" applyAlignment="1">
      <alignment horizontal="center" vertical="top" wrapText="1"/>
    </xf>
    <xf numFmtId="193" fontId="2" fillId="2" borderId="13" xfId="0" applyNumberFormat="1" applyFont="1" applyFill="1" applyBorder="1" applyAlignment="1">
      <alignment horizontal="center" vertical="top" wrapText="1"/>
    </xf>
    <xf numFmtId="9" fontId="2" fillId="2" borderId="3" xfId="0" applyNumberFormat="1" applyFont="1" applyFill="1" applyBorder="1" applyAlignment="1">
      <alignment vertical="top" wrapText="1"/>
    </xf>
    <xf numFmtId="9" fontId="2" fillId="2" borderId="3" xfId="0" applyNumberFormat="1" applyFont="1" applyFill="1" applyBorder="1" applyAlignment="1">
      <alignment horizontal="right" vertical="top" wrapText="1"/>
    </xf>
    <xf numFmtId="9" fontId="2" fillId="2" borderId="8" xfId="0" applyNumberFormat="1" applyFont="1" applyFill="1" applyBorder="1" applyAlignment="1">
      <alignment horizontal="right" vertical="top" wrapText="1"/>
    </xf>
    <xf numFmtId="9" fontId="2" fillId="2" borderId="1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left" vertical="top" wrapText="1"/>
    </xf>
    <xf numFmtId="4" fontId="0" fillId="2" borderId="8" xfId="0" applyNumberFormat="1" applyFill="1" applyBorder="1" applyAlignment="1">
      <alignment horizontal="center" vertical="top" wrapText="1"/>
    </xf>
    <xf numFmtId="195" fontId="0" fillId="2" borderId="8" xfId="0" applyNumberFormat="1" applyFill="1" applyBorder="1" applyAlignment="1">
      <alignment horizontal="center" vertical="top" wrapText="1"/>
    </xf>
    <xf numFmtId="9" fontId="0" fillId="2" borderId="8" xfId="0" applyNumberFormat="1" applyFill="1" applyBorder="1" applyAlignment="1">
      <alignment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8" xfId="0" applyFill="1" applyBorder="1" applyAlignment="1">
      <alignment vertical="top" wrapText="1"/>
    </xf>
    <xf numFmtId="4" fontId="0" fillId="2" borderId="3" xfId="0" applyNumberFormat="1" applyFill="1" applyBorder="1" applyAlignment="1">
      <alignment horizontal="center" vertical="top" wrapText="1"/>
    </xf>
    <xf numFmtId="195" fontId="0" fillId="2" borderId="3" xfId="0" applyNumberFormat="1" applyFill="1" applyBorder="1" applyAlignment="1">
      <alignment horizontal="center" vertical="top" wrapText="1"/>
    </xf>
    <xf numFmtId="9" fontId="0" fillId="2" borderId="3" xfId="0" applyNumberFormat="1" applyFill="1" applyBorder="1" applyAlignment="1">
      <alignment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13" xfId="0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93" fontId="0" fillId="2" borderId="3" xfId="0" applyNumberForma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193" fontId="0" fillId="2" borderId="8" xfId="0" applyNumberForma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0" fillId="2" borderId="13" xfId="0" applyFill="1" applyBorder="1"/>
    <xf numFmtId="0" fontId="0" fillId="2" borderId="2" xfId="0" applyFill="1" applyBorder="1"/>
    <xf numFmtId="193" fontId="0" fillId="2" borderId="13" xfId="0" applyNumberFormat="1" applyFill="1" applyBorder="1" applyAlignment="1">
      <alignment horizontal="center" vertical="top" wrapText="1"/>
    </xf>
    <xf numFmtId="195" fontId="0" fillId="2" borderId="13" xfId="0" applyNumberFormat="1" applyFill="1" applyBorder="1" applyAlignment="1">
      <alignment horizontal="center" vertical="top" wrapText="1"/>
    </xf>
    <xf numFmtId="2" fontId="0" fillId="2" borderId="3" xfId="0" applyNumberFormat="1" applyFill="1" applyBorder="1" applyAlignment="1">
      <alignment horizontal="center" vertical="top" wrapText="1"/>
    </xf>
    <xf numFmtId="195" fontId="0" fillId="2" borderId="4" xfId="0" applyNumberForma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/>
    <xf numFmtId="0" fontId="0" fillId="2" borderId="13" xfId="0" applyFill="1" applyBorder="1" applyAlignment="1"/>
    <xf numFmtId="0" fontId="0" fillId="2" borderId="11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195" fontId="0" fillId="2" borderId="9" xfId="0" applyNumberForma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left" vertical="top" wrapText="1"/>
    </xf>
    <xf numFmtId="193" fontId="2" fillId="2" borderId="3" xfId="0" applyNumberFormat="1" applyFont="1" applyFill="1" applyBorder="1" applyAlignment="1">
      <alignment horizontal="center" vertical="top" wrapText="1"/>
    </xf>
    <xf numFmtId="193" fontId="2" fillId="2" borderId="8" xfId="0" applyNumberFormat="1" applyFont="1" applyFill="1" applyBorder="1" applyAlignment="1">
      <alignment horizontal="center" vertical="top" wrapText="1"/>
    </xf>
    <xf numFmtId="193" fontId="2" fillId="2" borderId="13" xfId="0" applyNumberFormat="1" applyFont="1" applyFill="1" applyBorder="1" applyAlignment="1">
      <alignment horizontal="center" vertical="top" wrapText="1"/>
    </xf>
    <xf numFmtId="9" fontId="2" fillId="2" borderId="3" xfId="0" applyNumberFormat="1" applyFont="1" applyFill="1" applyBorder="1" applyAlignment="1">
      <alignment vertical="top" wrapText="1"/>
    </xf>
    <xf numFmtId="0" fontId="0" fillId="2" borderId="8" xfId="0" applyFill="1" applyBorder="1"/>
    <xf numFmtId="49" fontId="2" fillId="2" borderId="8" xfId="0" applyNumberFormat="1" applyFont="1" applyFill="1" applyBorder="1" applyAlignment="1">
      <alignment vertical="top" wrapText="1"/>
    </xf>
    <xf numFmtId="0" fontId="0" fillId="2" borderId="8" xfId="0" applyFill="1" applyBorder="1" applyAlignment="1"/>
    <xf numFmtId="49" fontId="2" fillId="2" borderId="3" xfId="0" applyNumberFormat="1" applyFont="1" applyFill="1" applyBorder="1" applyAlignment="1">
      <alignment vertical="top" wrapText="1"/>
    </xf>
    <xf numFmtId="0" fontId="0" fillId="2" borderId="13" xfId="0" applyFill="1" applyBorder="1" applyAlignment="1"/>
    <xf numFmtId="0" fontId="0" fillId="2" borderId="8" xfId="0" applyFill="1" applyBorder="1" applyAlignment="1">
      <alignment horizontal="center" vertical="top" wrapText="1"/>
    </xf>
    <xf numFmtId="9" fontId="2" fillId="2" borderId="3" xfId="0" applyNumberFormat="1" applyFont="1" applyFill="1" applyBorder="1" applyAlignment="1">
      <alignment horizontal="right" vertical="top" wrapText="1"/>
    </xf>
    <xf numFmtId="9" fontId="2" fillId="2" borderId="8" xfId="0" applyNumberFormat="1" applyFont="1" applyFill="1" applyBorder="1" applyAlignment="1">
      <alignment horizontal="right" vertical="top" wrapText="1"/>
    </xf>
    <xf numFmtId="9" fontId="2" fillId="2" borderId="13" xfId="0" applyNumberFormat="1" applyFont="1" applyFill="1" applyBorder="1" applyAlignment="1">
      <alignment horizontal="right" vertical="top" wrapText="1"/>
    </xf>
    <xf numFmtId="0" fontId="0" fillId="2" borderId="13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0" fillId="2" borderId="13" xfId="0" applyFill="1" applyBorder="1"/>
    <xf numFmtId="49" fontId="2" fillId="2" borderId="1" xfId="0" applyNumberFormat="1" applyFont="1" applyFill="1" applyBorder="1" applyAlignment="1">
      <alignment vertical="top" wrapText="1"/>
    </xf>
    <xf numFmtId="0" fontId="0" fillId="2" borderId="0" xfId="0" applyFill="1" applyBorder="1"/>
    <xf numFmtId="0" fontId="0" fillId="2" borderId="2" xfId="0" applyFill="1" applyBorder="1"/>
    <xf numFmtId="9" fontId="2" fillId="2" borderId="8" xfId="0" applyNumberFormat="1" applyFont="1" applyFill="1" applyBorder="1" applyAlignment="1">
      <alignment vertical="top" wrapText="1"/>
    </xf>
    <xf numFmtId="9" fontId="2" fillId="2" borderId="13" xfId="0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vertical="top" wrapText="1"/>
    </xf>
    <xf numFmtId="0" fontId="0" fillId="2" borderId="12" xfId="0" applyFill="1" applyBorder="1" applyAlignment="1"/>
    <xf numFmtId="49" fontId="2" fillId="2" borderId="8" xfId="0" applyNumberFormat="1" applyFont="1" applyFill="1" applyBorder="1" applyAlignment="1">
      <alignment horizontal="center" vertical="justify"/>
    </xf>
    <xf numFmtId="49" fontId="2" fillId="2" borderId="13" xfId="0" applyNumberFormat="1" applyFont="1" applyFill="1" applyBorder="1" applyAlignment="1">
      <alignment horizontal="center" vertical="justify"/>
    </xf>
    <xf numFmtId="0" fontId="0" fillId="2" borderId="8" xfId="0" applyFill="1" applyBorder="1" applyAlignment="1">
      <alignment vertical="top" wrapText="1"/>
    </xf>
    <xf numFmtId="195" fontId="0" fillId="2" borderId="3" xfId="0" applyNumberFormat="1" applyFill="1" applyBorder="1" applyAlignment="1">
      <alignment horizontal="center" vertical="top" wrapText="1"/>
    </xf>
    <xf numFmtId="195" fontId="0" fillId="2" borderId="8" xfId="0" applyNumberFormat="1" applyFill="1" applyBorder="1" applyAlignment="1">
      <alignment horizontal="center" vertical="top" wrapText="1"/>
    </xf>
    <xf numFmtId="195" fontId="0" fillId="2" borderId="13" xfId="0" applyNumberForma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193" fontId="0" fillId="2" borderId="3" xfId="0" applyNumberFormat="1" applyFill="1" applyBorder="1" applyAlignment="1">
      <alignment horizontal="center" vertical="top" wrapText="1"/>
    </xf>
    <xf numFmtId="193" fontId="0" fillId="2" borderId="8" xfId="0" applyNumberFormat="1" applyFill="1" applyBorder="1" applyAlignment="1">
      <alignment horizontal="center" vertical="top" wrapText="1"/>
    </xf>
    <xf numFmtId="49" fontId="2" fillId="2" borderId="8" xfId="0" applyNumberFormat="1" applyFont="1" applyFill="1" applyBorder="1"/>
    <xf numFmtId="49" fontId="2" fillId="2" borderId="13" xfId="0" applyNumberFormat="1" applyFont="1" applyFill="1" applyBorder="1"/>
    <xf numFmtId="49" fontId="2" fillId="2" borderId="3" xfId="0" applyNumberFormat="1" applyFont="1" applyFill="1" applyBorder="1" applyAlignment="1">
      <alignment horizontal="center" vertical="justify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  <xf numFmtId="0" fontId="3" fillId="2" borderId="1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vertical="top" wrapText="1"/>
    </xf>
    <xf numFmtId="9" fontId="2" fillId="2" borderId="8" xfId="0" applyNumberFormat="1" applyFont="1" applyFill="1" applyBorder="1" applyAlignment="1">
      <alignment horizontal="center" vertical="top" wrapText="1"/>
    </xf>
    <xf numFmtId="9" fontId="2" fillId="2" borderId="13" xfId="0" applyNumberFormat="1" applyFont="1" applyFill="1" applyBorder="1" applyAlignment="1">
      <alignment horizontal="center" vertical="top" wrapText="1"/>
    </xf>
    <xf numFmtId="9" fontId="2" fillId="2" borderId="3" xfId="0" applyNumberFormat="1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8"/>
  <sheetViews>
    <sheetView tabSelected="1" zoomScale="85" zoomScaleNormal="85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M432" sqref="M432"/>
    </sheetView>
  </sheetViews>
  <sheetFormatPr defaultRowHeight="12.75"/>
  <cols>
    <col min="1" max="1" width="6" style="1" customWidth="1"/>
    <col min="2" max="2" width="21.28515625" style="1" customWidth="1"/>
    <col min="3" max="4" width="9.7109375" style="1" customWidth="1"/>
    <col min="5" max="5" width="16" style="1" customWidth="1"/>
    <col min="6" max="6" width="13.85546875" style="1" customWidth="1"/>
    <col min="7" max="7" width="14.5703125" style="1" customWidth="1"/>
    <col min="8" max="8" width="12.42578125" style="1" customWidth="1"/>
    <col min="9" max="9" width="13" style="1" customWidth="1"/>
    <col min="10" max="11" width="11.85546875" style="1" customWidth="1"/>
    <col min="12" max="16384" width="9.140625" style="1"/>
  </cols>
  <sheetData>
    <row r="1" spans="1:11" s="5" customFormat="1">
      <c r="A1" s="10"/>
      <c r="B1" s="10"/>
      <c r="C1" s="10"/>
      <c r="D1" s="10"/>
      <c r="E1" s="10"/>
      <c r="F1" s="10"/>
      <c r="G1" s="10"/>
      <c r="H1" s="10"/>
      <c r="I1" s="10"/>
      <c r="J1" s="10"/>
      <c r="K1" s="11" t="s">
        <v>2</v>
      </c>
    </row>
    <row r="2" spans="1:11" s="5" customFormat="1" hidden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idden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5" customFormat="1">
      <c r="A4" s="111" t="s">
        <v>137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1" s="5" customFormat="1" ht="18" customHeight="1" thickBo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5" customFormat="1" ht="32.25" customHeight="1" thickBot="1">
      <c r="A6" s="13" t="s">
        <v>3</v>
      </c>
      <c r="B6" s="14" t="s">
        <v>4</v>
      </c>
      <c r="C6" s="116" t="s">
        <v>0</v>
      </c>
      <c r="D6" s="117"/>
      <c r="E6" s="14" t="s">
        <v>5</v>
      </c>
      <c r="F6" s="118" t="s">
        <v>6</v>
      </c>
      <c r="G6" s="119"/>
      <c r="H6" s="119"/>
      <c r="I6" s="120"/>
      <c r="J6" s="118" t="s">
        <v>7</v>
      </c>
      <c r="K6" s="120"/>
    </row>
    <row r="7" spans="1:11" s="5" customFormat="1" ht="24" customHeight="1" thickBot="1">
      <c r="A7" s="15" t="s">
        <v>8</v>
      </c>
      <c r="B7" s="16" t="s">
        <v>9</v>
      </c>
      <c r="C7" s="17" t="s">
        <v>10</v>
      </c>
      <c r="D7" s="18" t="s">
        <v>11</v>
      </c>
      <c r="E7" s="16" t="s">
        <v>12</v>
      </c>
      <c r="F7" s="121" t="s">
        <v>13</v>
      </c>
      <c r="G7" s="122"/>
      <c r="H7" s="122"/>
      <c r="I7" s="123"/>
      <c r="J7" s="112" t="s">
        <v>14</v>
      </c>
      <c r="K7" s="113"/>
    </row>
    <row r="8" spans="1:11" s="5" customFormat="1" ht="30" customHeight="1" thickBot="1">
      <c r="A8" s="19"/>
      <c r="B8" s="16" t="s">
        <v>15</v>
      </c>
      <c r="C8" s="17" t="s">
        <v>16</v>
      </c>
      <c r="D8" s="17" t="s">
        <v>16</v>
      </c>
      <c r="E8" s="16" t="s">
        <v>17</v>
      </c>
      <c r="F8" s="114" t="s">
        <v>18</v>
      </c>
      <c r="G8" s="115"/>
      <c r="H8" s="114" t="s">
        <v>19</v>
      </c>
      <c r="I8" s="115"/>
      <c r="J8" s="109"/>
      <c r="K8" s="110"/>
    </row>
    <row r="9" spans="1:11" s="5" customFormat="1">
      <c r="A9" s="19"/>
      <c r="B9" s="16" t="s">
        <v>20</v>
      </c>
      <c r="C9" s="20"/>
      <c r="D9" s="20"/>
      <c r="E9" s="16" t="s">
        <v>1</v>
      </c>
      <c r="F9" s="17" t="s">
        <v>21</v>
      </c>
      <c r="G9" s="18" t="s">
        <v>22</v>
      </c>
      <c r="H9" s="17" t="s">
        <v>21</v>
      </c>
      <c r="I9" s="17" t="s">
        <v>22</v>
      </c>
      <c r="J9" s="17" t="s">
        <v>21</v>
      </c>
      <c r="K9" s="17" t="s">
        <v>22</v>
      </c>
    </row>
    <row r="10" spans="1:11" s="5" customFormat="1">
      <c r="A10" s="19"/>
      <c r="B10" s="20"/>
      <c r="C10" s="20"/>
      <c r="D10" s="20"/>
      <c r="E10" s="20"/>
      <c r="F10" s="17" t="s">
        <v>23</v>
      </c>
      <c r="G10" s="17" t="s">
        <v>24</v>
      </c>
      <c r="H10" s="17" t="s">
        <v>23</v>
      </c>
      <c r="I10" s="17" t="s">
        <v>24</v>
      </c>
      <c r="J10" s="17" t="s">
        <v>23</v>
      </c>
      <c r="K10" s="17" t="s">
        <v>24</v>
      </c>
    </row>
    <row r="11" spans="1:11" s="5" customFormat="1">
      <c r="A11" s="19"/>
      <c r="B11" s="20"/>
      <c r="C11" s="20"/>
      <c r="D11" s="20"/>
      <c r="E11" s="20"/>
      <c r="F11" s="17" t="s">
        <v>25</v>
      </c>
      <c r="G11" s="17" t="s">
        <v>26</v>
      </c>
      <c r="H11" s="17" t="s">
        <v>25</v>
      </c>
      <c r="I11" s="17" t="s">
        <v>26</v>
      </c>
      <c r="J11" s="17" t="s">
        <v>27</v>
      </c>
      <c r="K11" s="17" t="s">
        <v>26</v>
      </c>
    </row>
    <row r="12" spans="1:11" s="5" customFormat="1" ht="15" customHeight="1">
      <c r="A12" s="19"/>
      <c r="B12" s="20"/>
      <c r="C12" s="20"/>
      <c r="D12" s="20"/>
      <c r="E12" s="20"/>
      <c r="F12" s="17" t="s">
        <v>28</v>
      </c>
      <c r="G12" s="17" t="s">
        <v>29</v>
      </c>
      <c r="H12" s="17" t="s">
        <v>28</v>
      </c>
      <c r="I12" s="17" t="s">
        <v>29</v>
      </c>
      <c r="J12" s="17" t="s">
        <v>30</v>
      </c>
      <c r="K12" s="17" t="s">
        <v>29</v>
      </c>
    </row>
    <row r="13" spans="1:11" s="5" customFormat="1" ht="12" customHeight="1">
      <c r="A13" s="19"/>
      <c r="B13" s="20"/>
      <c r="C13" s="20"/>
      <c r="D13" s="20"/>
      <c r="E13" s="20"/>
      <c r="F13" s="17" t="s">
        <v>31</v>
      </c>
      <c r="G13" s="17" t="s">
        <v>32</v>
      </c>
      <c r="H13" s="17" t="s">
        <v>31</v>
      </c>
      <c r="I13" s="17" t="s">
        <v>32</v>
      </c>
      <c r="J13" s="20"/>
      <c r="K13" s="17" t="s">
        <v>33</v>
      </c>
    </row>
    <row r="14" spans="1:11" s="5" customFormat="1" ht="17.25" customHeight="1" thickBot="1">
      <c r="A14" s="21"/>
      <c r="B14" s="22"/>
      <c r="C14" s="22"/>
      <c r="D14" s="22"/>
      <c r="E14" s="22"/>
      <c r="F14" s="22"/>
      <c r="G14" s="23" t="s">
        <v>1</v>
      </c>
      <c r="H14" s="22"/>
      <c r="I14" s="23" t="s">
        <v>1</v>
      </c>
      <c r="J14" s="22"/>
      <c r="K14" s="22"/>
    </row>
    <row r="15" spans="1:11" s="5" customFormat="1" ht="17.25" customHeight="1" thickBot="1">
      <c r="A15" s="24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23">
        <v>11</v>
      </c>
    </row>
    <row r="16" spans="1:11" ht="25.5">
      <c r="A16" s="83">
        <v>1</v>
      </c>
      <c r="B16" s="20" t="s">
        <v>49</v>
      </c>
      <c r="C16" s="66" t="s">
        <v>56</v>
      </c>
      <c r="D16" s="66" t="s">
        <v>55</v>
      </c>
      <c r="E16" s="69">
        <v>25200</v>
      </c>
      <c r="F16" s="69">
        <v>4500</v>
      </c>
      <c r="G16" s="69">
        <f>3200+2700+3500+3600+3700+F16</f>
        <v>21200</v>
      </c>
      <c r="H16" s="69">
        <v>4254.8</v>
      </c>
      <c r="I16" s="69">
        <f>10015.9+4254.8</f>
        <v>14270.7</v>
      </c>
      <c r="J16" s="79">
        <v>0</v>
      </c>
      <c r="K16" s="79">
        <f>I16/G16*100%</f>
        <v>0.67314622641509436</v>
      </c>
    </row>
    <row r="17" spans="1:11">
      <c r="A17" s="84"/>
      <c r="B17" s="20" t="s">
        <v>34</v>
      </c>
      <c r="C17" s="67"/>
      <c r="D17" s="67"/>
      <c r="E17" s="70"/>
      <c r="F17" s="70"/>
      <c r="G17" s="70"/>
      <c r="H17" s="70"/>
      <c r="I17" s="70"/>
      <c r="J17" s="80"/>
      <c r="K17" s="80"/>
    </row>
    <row r="18" spans="1:11">
      <c r="A18" s="84"/>
      <c r="B18" s="20" t="s">
        <v>35</v>
      </c>
      <c r="C18" s="67"/>
      <c r="D18" s="67"/>
      <c r="E18" s="70"/>
      <c r="F18" s="70"/>
      <c r="G18" s="70"/>
      <c r="H18" s="70"/>
      <c r="I18" s="70"/>
      <c r="J18" s="80"/>
      <c r="K18" s="80"/>
    </row>
    <row r="19" spans="1:11">
      <c r="A19" s="84"/>
      <c r="B19" s="20" t="s">
        <v>36</v>
      </c>
      <c r="C19" s="67"/>
      <c r="D19" s="67"/>
      <c r="E19" s="70"/>
      <c r="F19" s="70"/>
      <c r="G19" s="70"/>
      <c r="H19" s="70"/>
      <c r="I19" s="70"/>
      <c r="J19" s="80"/>
      <c r="K19" s="80"/>
    </row>
    <row r="20" spans="1:11" ht="13.5" thickBot="1">
      <c r="A20" s="85"/>
      <c r="B20" s="22" t="s">
        <v>37</v>
      </c>
      <c r="C20" s="68"/>
      <c r="D20" s="68"/>
      <c r="E20" s="71"/>
      <c r="F20" s="71"/>
      <c r="G20" s="71"/>
      <c r="H20" s="71"/>
      <c r="I20" s="71"/>
      <c r="J20" s="81"/>
      <c r="K20" s="81"/>
    </row>
    <row r="21" spans="1:11" ht="38.25">
      <c r="A21" s="83">
        <v>2</v>
      </c>
      <c r="B21" s="20" t="s">
        <v>70</v>
      </c>
      <c r="C21" s="66" t="s">
        <v>60</v>
      </c>
      <c r="D21" s="66" t="s">
        <v>61</v>
      </c>
      <c r="E21" s="69">
        <v>0</v>
      </c>
      <c r="F21" s="69">
        <v>0</v>
      </c>
      <c r="G21" s="69">
        <v>0</v>
      </c>
      <c r="H21" s="69">
        <v>0</v>
      </c>
      <c r="I21" s="69">
        <v>167.9</v>
      </c>
      <c r="J21" s="79">
        <v>0</v>
      </c>
      <c r="K21" s="79">
        <v>0</v>
      </c>
    </row>
    <row r="22" spans="1:11">
      <c r="A22" s="84"/>
      <c r="B22" s="20" t="s">
        <v>34</v>
      </c>
      <c r="C22" s="67"/>
      <c r="D22" s="67"/>
      <c r="E22" s="70"/>
      <c r="F22" s="70"/>
      <c r="G22" s="70"/>
      <c r="H22" s="70"/>
      <c r="I22" s="70"/>
      <c r="J22" s="80"/>
      <c r="K22" s="80"/>
    </row>
    <row r="23" spans="1:11">
      <c r="A23" s="84"/>
      <c r="B23" s="20" t="s">
        <v>35</v>
      </c>
      <c r="C23" s="67"/>
      <c r="D23" s="67"/>
      <c r="E23" s="70"/>
      <c r="F23" s="70"/>
      <c r="G23" s="70"/>
      <c r="H23" s="70"/>
      <c r="I23" s="70"/>
      <c r="J23" s="80"/>
      <c r="K23" s="80"/>
    </row>
    <row r="24" spans="1:11">
      <c r="A24" s="84"/>
      <c r="B24" s="20" t="s">
        <v>36</v>
      </c>
      <c r="C24" s="67"/>
      <c r="D24" s="67"/>
      <c r="E24" s="70"/>
      <c r="F24" s="70"/>
      <c r="G24" s="70"/>
      <c r="H24" s="70"/>
      <c r="I24" s="70"/>
      <c r="J24" s="80"/>
      <c r="K24" s="80"/>
    </row>
    <row r="25" spans="1:11" ht="13.5" thickBot="1">
      <c r="A25" s="85"/>
      <c r="B25" s="22" t="s">
        <v>37</v>
      </c>
      <c r="C25" s="68"/>
      <c r="D25" s="68"/>
      <c r="E25" s="71"/>
      <c r="F25" s="71"/>
      <c r="G25" s="71"/>
      <c r="H25" s="71"/>
      <c r="I25" s="71"/>
      <c r="J25" s="81"/>
      <c r="K25" s="81"/>
    </row>
    <row r="26" spans="1:11" ht="25.5">
      <c r="A26" s="83">
        <v>3</v>
      </c>
      <c r="B26" s="20" t="s">
        <v>71</v>
      </c>
      <c r="C26" s="66" t="s">
        <v>62</v>
      </c>
      <c r="D26" s="66" t="s">
        <v>63</v>
      </c>
      <c r="E26" s="69">
        <v>0</v>
      </c>
      <c r="F26" s="69">
        <v>0</v>
      </c>
      <c r="G26" s="69">
        <v>0</v>
      </c>
      <c r="H26" s="69">
        <v>0</v>
      </c>
      <c r="I26" s="69">
        <v>1080</v>
      </c>
      <c r="J26" s="79">
        <v>0</v>
      </c>
      <c r="K26" s="79">
        <v>0</v>
      </c>
    </row>
    <row r="27" spans="1:11">
      <c r="A27" s="84"/>
      <c r="B27" s="20" t="s">
        <v>34</v>
      </c>
      <c r="C27" s="67"/>
      <c r="D27" s="67"/>
      <c r="E27" s="70"/>
      <c r="F27" s="70"/>
      <c r="G27" s="70"/>
      <c r="H27" s="70"/>
      <c r="I27" s="70"/>
      <c r="J27" s="80"/>
      <c r="K27" s="80"/>
    </row>
    <row r="28" spans="1:11">
      <c r="A28" s="84"/>
      <c r="B28" s="20" t="s">
        <v>35</v>
      </c>
      <c r="C28" s="67"/>
      <c r="D28" s="67"/>
      <c r="E28" s="70"/>
      <c r="F28" s="70"/>
      <c r="G28" s="70"/>
      <c r="H28" s="70"/>
      <c r="I28" s="70"/>
      <c r="J28" s="80"/>
      <c r="K28" s="80"/>
    </row>
    <row r="29" spans="1:11">
      <c r="A29" s="84"/>
      <c r="B29" s="20" t="s">
        <v>36</v>
      </c>
      <c r="C29" s="67"/>
      <c r="D29" s="67"/>
      <c r="E29" s="70"/>
      <c r="F29" s="70"/>
      <c r="G29" s="70"/>
      <c r="H29" s="70"/>
      <c r="I29" s="70"/>
      <c r="J29" s="80"/>
      <c r="K29" s="80"/>
    </row>
    <row r="30" spans="1:11" ht="13.5" thickBot="1">
      <c r="A30" s="85"/>
      <c r="B30" s="22" t="s">
        <v>37</v>
      </c>
      <c r="C30" s="68"/>
      <c r="D30" s="68"/>
      <c r="E30" s="71"/>
      <c r="F30" s="71"/>
      <c r="G30" s="71"/>
      <c r="H30" s="71"/>
      <c r="I30" s="71"/>
      <c r="J30" s="81"/>
      <c r="K30" s="81"/>
    </row>
    <row r="31" spans="1:11" ht="30.75" customHeight="1">
      <c r="A31" s="83">
        <v>4</v>
      </c>
      <c r="B31" s="20" t="s">
        <v>72</v>
      </c>
      <c r="C31" s="66" t="s">
        <v>60</v>
      </c>
      <c r="D31" s="66" t="s">
        <v>61</v>
      </c>
      <c r="E31" s="69">
        <v>0</v>
      </c>
      <c r="F31" s="69">
        <v>0</v>
      </c>
      <c r="G31" s="69">
        <v>0</v>
      </c>
      <c r="H31" s="69">
        <v>0</v>
      </c>
      <c r="I31" s="69">
        <v>86.5</v>
      </c>
      <c r="J31" s="79">
        <v>0</v>
      </c>
      <c r="K31" s="79">
        <v>0</v>
      </c>
    </row>
    <row r="32" spans="1:11">
      <c r="A32" s="84"/>
      <c r="B32" s="20" t="s">
        <v>34</v>
      </c>
      <c r="C32" s="67"/>
      <c r="D32" s="67"/>
      <c r="E32" s="70"/>
      <c r="F32" s="70"/>
      <c r="G32" s="70"/>
      <c r="H32" s="70"/>
      <c r="I32" s="70"/>
      <c r="J32" s="80"/>
      <c r="K32" s="80"/>
    </row>
    <row r="33" spans="1:11">
      <c r="A33" s="84"/>
      <c r="B33" s="20" t="s">
        <v>35</v>
      </c>
      <c r="C33" s="67"/>
      <c r="D33" s="67"/>
      <c r="E33" s="70"/>
      <c r="F33" s="70"/>
      <c r="G33" s="70"/>
      <c r="H33" s="70"/>
      <c r="I33" s="70"/>
      <c r="J33" s="80"/>
      <c r="K33" s="80"/>
    </row>
    <row r="34" spans="1:11">
      <c r="A34" s="84"/>
      <c r="B34" s="20" t="s">
        <v>36</v>
      </c>
      <c r="C34" s="67"/>
      <c r="D34" s="67"/>
      <c r="E34" s="70"/>
      <c r="F34" s="70"/>
      <c r="G34" s="70"/>
      <c r="H34" s="70"/>
      <c r="I34" s="70"/>
      <c r="J34" s="80"/>
      <c r="K34" s="80"/>
    </row>
    <row r="35" spans="1:11" ht="13.5" thickBot="1">
      <c r="A35" s="85"/>
      <c r="B35" s="22" t="s">
        <v>37</v>
      </c>
      <c r="C35" s="68"/>
      <c r="D35" s="68"/>
      <c r="E35" s="71"/>
      <c r="F35" s="71"/>
      <c r="G35" s="71"/>
      <c r="H35" s="71"/>
      <c r="I35" s="71"/>
      <c r="J35" s="81"/>
      <c r="K35" s="81"/>
    </row>
    <row r="36" spans="1:11" ht="64.5" customHeight="1">
      <c r="A36" s="83">
        <v>5</v>
      </c>
      <c r="B36" s="25" t="s">
        <v>73</v>
      </c>
      <c r="C36" s="76" t="s">
        <v>64</v>
      </c>
      <c r="D36" s="76" t="s">
        <v>65</v>
      </c>
      <c r="E36" s="69">
        <f>11500+9000</f>
        <v>20500</v>
      </c>
      <c r="F36" s="69">
        <v>0</v>
      </c>
      <c r="G36" s="69">
        <f>11500+9000</f>
        <v>20500</v>
      </c>
      <c r="H36" s="69">
        <v>0</v>
      </c>
      <c r="I36" s="69">
        <f>10600+11100</f>
        <v>21700</v>
      </c>
      <c r="J36" s="72">
        <v>0</v>
      </c>
      <c r="K36" s="72">
        <f>I36/G36*100%</f>
        <v>1.0585365853658537</v>
      </c>
    </row>
    <row r="37" spans="1:11">
      <c r="A37" s="84"/>
      <c r="B37" s="19" t="s">
        <v>34</v>
      </c>
      <c r="C37" s="106"/>
      <c r="D37" s="106"/>
      <c r="E37" s="70"/>
      <c r="F37" s="70"/>
      <c r="G37" s="70"/>
      <c r="H37" s="70"/>
      <c r="I37" s="70"/>
      <c r="J37" s="103"/>
      <c r="K37" s="103"/>
    </row>
    <row r="38" spans="1:11">
      <c r="A38" s="84"/>
      <c r="B38" s="19" t="s">
        <v>36</v>
      </c>
      <c r="C38" s="106"/>
      <c r="D38" s="106"/>
      <c r="E38" s="70"/>
      <c r="F38" s="70"/>
      <c r="G38" s="70"/>
      <c r="H38" s="70"/>
      <c r="I38" s="70"/>
      <c r="J38" s="103"/>
      <c r="K38" s="103"/>
    </row>
    <row r="39" spans="1:11" ht="13.5" thickBot="1">
      <c r="A39" s="85"/>
      <c r="B39" s="19" t="s">
        <v>38</v>
      </c>
      <c r="C39" s="106"/>
      <c r="D39" s="106"/>
      <c r="E39" s="71"/>
      <c r="F39" s="71"/>
      <c r="G39" s="71"/>
      <c r="H39" s="71"/>
      <c r="I39" s="71"/>
      <c r="J39" s="103"/>
      <c r="K39" s="103"/>
    </row>
    <row r="40" spans="1:11" s="2" customFormat="1" ht="51">
      <c r="A40" s="83">
        <v>6</v>
      </c>
      <c r="B40" s="26" t="s">
        <v>74</v>
      </c>
      <c r="C40" s="108" t="s">
        <v>66</v>
      </c>
      <c r="D40" s="108" t="s">
        <v>67</v>
      </c>
      <c r="E40" s="69">
        <v>22000</v>
      </c>
      <c r="F40" s="69">
        <v>0</v>
      </c>
      <c r="G40" s="69">
        <v>22000</v>
      </c>
      <c r="H40" s="69">
        <v>0</v>
      </c>
      <c r="I40" s="69">
        <v>0</v>
      </c>
      <c r="J40" s="72">
        <v>0</v>
      </c>
      <c r="K40" s="72">
        <v>0</v>
      </c>
    </row>
    <row r="41" spans="1:11" s="3" customFormat="1">
      <c r="A41" s="84"/>
      <c r="B41" s="19" t="s">
        <v>34</v>
      </c>
      <c r="C41" s="97"/>
      <c r="D41" s="97"/>
      <c r="E41" s="70"/>
      <c r="F41" s="70"/>
      <c r="G41" s="70"/>
      <c r="H41" s="70"/>
      <c r="I41" s="70"/>
      <c r="J41" s="103"/>
      <c r="K41" s="103"/>
    </row>
    <row r="42" spans="1:11" s="3" customFormat="1">
      <c r="A42" s="84"/>
      <c r="B42" s="19" t="s">
        <v>36</v>
      </c>
      <c r="C42" s="97"/>
      <c r="D42" s="97"/>
      <c r="E42" s="70"/>
      <c r="F42" s="70"/>
      <c r="G42" s="70"/>
      <c r="H42" s="70"/>
      <c r="I42" s="70"/>
      <c r="J42" s="103"/>
      <c r="K42" s="103"/>
    </row>
    <row r="43" spans="1:11" s="4" customFormat="1" ht="13.5" thickBot="1">
      <c r="A43" s="85"/>
      <c r="B43" s="21" t="s">
        <v>38</v>
      </c>
      <c r="C43" s="98"/>
      <c r="D43" s="98"/>
      <c r="E43" s="71"/>
      <c r="F43" s="71"/>
      <c r="G43" s="71"/>
      <c r="H43" s="71"/>
      <c r="I43" s="71"/>
      <c r="J43" s="128"/>
      <c r="K43" s="128"/>
    </row>
    <row r="44" spans="1:11" ht="51">
      <c r="A44" s="83">
        <v>7</v>
      </c>
      <c r="B44" s="26" t="s">
        <v>75</v>
      </c>
      <c r="C44" s="66" t="s">
        <v>60</v>
      </c>
      <c r="D44" s="66" t="s">
        <v>61</v>
      </c>
      <c r="E44" s="27">
        <v>0</v>
      </c>
      <c r="F44" s="27">
        <v>0</v>
      </c>
      <c r="G44" s="27">
        <v>0</v>
      </c>
      <c r="H44" s="27">
        <v>0</v>
      </c>
      <c r="I44" s="27">
        <v>7050</v>
      </c>
      <c r="J44" s="79">
        <v>0</v>
      </c>
      <c r="K44" s="79">
        <v>0</v>
      </c>
    </row>
    <row r="45" spans="1:11">
      <c r="A45" s="84"/>
      <c r="B45" s="19" t="s">
        <v>34</v>
      </c>
      <c r="C45" s="67"/>
      <c r="D45" s="67"/>
      <c r="E45" s="28"/>
      <c r="F45" s="28"/>
      <c r="G45" s="28"/>
      <c r="H45" s="28"/>
      <c r="I45" s="28"/>
      <c r="J45" s="80"/>
      <c r="K45" s="80"/>
    </row>
    <row r="46" spans="1:11">
      <c r="A46" s="84"/>
      <c r="B46" s="19" t="s">
        <v>35</v>
      </c>
      <c r="C46" s="67"/>
      <c r="D46" s="67"/>
      <c r="E46" s="28"/>
      <c r="F46" s="28"/>
      <c r="G46" s="28"/>
      <c r="H46" s="28"/>
      <c r="I46" s="28"/>
      <c r="J46" s="80"/>
      <c r="K46" s="80"/>
    </row>
    <row r="47" spans="1:11">
      <c r="A47" s="84"/>
      <c r="B47" s="19" t="s">
        <v>36</v>
      </c>
      <c r="C47" s="67"/>
      <c r="D47" s="67"/>
      <c r="E47" s="28"/>
      <c r="F47" s="28"/>
      <c r="G47" s="28"/>
      <c r="H47" s="28"/>
      <c r="I47" s="28"/>
      <c r="J47" s="80"/>
      <c r="K47" s="80"/>
    </row>
    <row r="48" spans="1:11" ht="13.5" thickBot="1">
      <c r="A48" s="85"/>
      <c r="B48" s="21" t="s">
        <v>37</v>
      </c>
      <c r="C48" s="68"/>
      <c r="D48" s="68"/>
      <c r="E48" s="29"/>
      <c r="F48" s="29"/>
      <c r="G48" s="29"/>
      <c r="H48" s="29"/>
      <c r="I48" s="29"/>
      <c r="J48" s="81"/>
      <c r="K48" s="81"/>
    </row>
    <row r="49" spans="1:11" s="3" customFormat="1" ht="51">
      <c r="A49" s="83">
        <v>8</v>
      </c>
      <c r="B49" s="25" t="s">
        <v>76</v>
      </c>
      <c r="C49" s="108" t="s">
        <v>60</v>
      </c>
      <c r="D49" s="108" t="s">
        <v>63</v>
      </c>
      <c r="E49" s="27">
        <v>106000</v>
      </c>
      <c r="F49" s="27">
        <v>0</v>
      </c>
      <c r="G49" s="27">
        <v>106000</v>
      </c>
      <c r="H49" s="27">
        <v>0</v>
      </c>
      <c r="I49" s="27">
        <v>0</v>
      </c>
      <c r="J49" s="30">
        <v>0</v>
      </c>
      <c r="K49" s="30">
        <v>0</v>
      </c>
    </row>
    <row r="50" spans="1:11" s="3" customFormat="1">
      <c r="A50" s="84"/>
      <c r="B50" s="19" t="s">
        <v>34</v>
      </c>
      <c r="C50" s="97"/>
      <c r="D50" s="97"/>
      <c r="E50" s="28"/>
      <c r="F50" s="28"/>
      <c r="G50" s="28"/>
      <c r="H50" s="28"/>
      <c r="I50" s="28"/>
      <c r="J50" s="19"/>
      <c r="K50" s="19"/>
    </row>
    <row r="51" spans="1:11" s="3" customFormat="1">
      <c r="A51" s="84"/>
      <c r="B51" s="19" t="s">
        <v>36</v>
      </c>
      <c r="C51" s="97"/>
      <c r="D51" s="97"/>
      <c r="E51" s="28"/>
      <c r="F51" s="28"/>
      <c r="G51" s="28"/>
      <c r="H51" s="28"/>
      <c r="I51" s="28"/>
      <c r="J51" s="19"/>
      <c r="K51" s="19"/>
    </row>
    <row r="52" spans="1:11" s="3" customFormat="1" ht="13.5" thickBot="1">
      <c r="A52" s="85"/>
      <c r="B52" s="21" t="s">
        <v>38</v>
      </c>
      <c r="C52" s="98"/>
      <c r="D52" s="98"/>
      <c r="E52" s="29"/>
      <c r="F52" s="29"/>
      <c r="G52" s="29"/>
      <c r="H52" s="29"/>
      <c r="I52" s="29"/>
      <c r="J52" s="21"/>
      <c r="K52" s="21"/>
    </row>
    <row r="53" spans="1:11" s="3" customFormat="1" ht="38.25">
      <c r="A53" s="83">
        <v>9</v>
      </c>
      <c r="B53" s="25" t="s">
        <v>77</v>
      </c>
      <c r="C53" s="108" t="s">
        <v>62</v>
      </c>
      <c r="D53" s="108" t="s">
        <v>63</v>
      </c>
      <c r="E53" s="27">
        <v>5500</v>
      </c>
      <c r="F53" s="27">
        <v>0</v>
      </c>
      <c r="G53" s="27">
        <v>5500</v>
      </c>
      <c r="H53" s="27">
        <v>0</v>
      </c>
      <c r="I53" s="27">
        <v>0</v>
      </c>
      <c r="J53" s="30">
        <v>0</v>
      </c>
      <c r="K53" s="30">
        <v>0</v>
      </c>
    </row>
    <row r="54" spans="1:11" s="3" customFormat="1">
      <c r="A54" s="84"/>
      <c r="B54" s="19" t="s">
        <v>34</v>
      </c>
      <c r="C54" s="97"/>
      <c r="D54" s="97"/>
      <c r="E54" s="28"/>
      <c r="F54" s="28"/>
      <c r="G54" s="28"/>
      <c r="H54" s="28"/>
      <c r="I54" s="28"/>
      <c r="J54" s="19"/>
      <c r="K54" s="19"/>
    </row>
    <row r="55" spans="1:11" s="3" customFormat="1">
      <c r="A55" s="84"/>
      <c r="B55" s="19" t="s">
        <v>36</v>
      </c>
      <c r="C55" s="97"/>
      <c r="D55" s="97"/>
      <c r="E55" s="28"/>
      <c r="F55" s="28"/>
      <c r="G55" s="28"/>
      <c r="H55" s="28"/>
      <c r="I55" s="28"/>
      <c r="J55" s="19"/>
      <c r="K55" s="19"/>
    </row>
    <row r="56" spans="1:11" s="3" customFormat="1" ht="13.5" thickBot="1">
      <c r="A56" s="85"/>
      <c r="B56" s="21" t="s">
        <v>38</v>
      </c>
      <c r="C56" s="98"/>
      <c r="D56" s="98"/>
      <c r="E56" s="29"/>
      <c r="F56" s="29"/>
      <c r="G56" s="29"/>
      <c r="H56" s="29"/>
      <c r="I56" s="29"/>
      <c r="J56" s="21"/>
      <c r="K56" s="21"/>
    </row>
    <row r="57" spans="1:11" ht="89.25">
      <c r="A57" s="83">
        <v>10</v>
      </c>
      <c r="B57" s="20" t="s">
        <v>84</v>
      </c>
      <c r="C57" s="74" t="s">
        <v>64</v>
      </c>
      <c r="D57" s="74" t="s">
        <v>67</v>
      </c>
      <c r="E57" s="70">
        <v>7000</v>
      </c>
      <c r="F57" s="70">
        <v>0</v>
      </c>
      <c r="G57" s="70">
        <f>3500+3500</f>
        <v>7000</v>
      </c>
      <c r="H57" s="70">
        <v>0</v>
      </c>
      <c r="I57" s="70">
        <v>0</v>
      </c>
      <c r="J57" s="90">
        <v>0</v>
      </c>
      <c r="K57" s="90">
        <f>I57/G57*100%</f>
        <v>0</v>
      </c>
    </row>
    <row r="58" spans="1:11">
      <c r="A58" s="84"/>
      <c r="B58" s="19" t="s">
        <v>34</v>
      </c>
      <c r="C58" s="106"/>
      <c r="D58" s="106"/>
      <c r="E58" s="70"/>
      <c r="F58" s="70"/>
      <c r="G58" s="70"/>
      <c r="H58" s="70"/>
      <c r="I58" s="70"/>
      <c r="J58" s="103"/>
      <c r="K58" s="103"/>
    </row>
    <row r="59" spans="1:11">
      <c r="A59" s="84"/>
      <c r="B59" s="19" t="s">
        <v>36</v>
      </c>
      <c r="C59" s="106"/>
      <c r="D59" s="106"/>
      <c r="E59" s="70"/>
      <c r="F59" s="70"/>
      <c r="G59" s="70"/>
      <c r="H59" s="70"/>
      <c r="I59" s="70"/>
      <c r="J59" s="103"/>
      <c r="K59" s="103"/>
    </row>
    <row r="60" spans="1:11" ht="13.5" thickBot="1">
      <c r="A60" s="85"/>
      <c r="B60" s="21" t="s">
        <v>38</v>
      </c>
      <c r="C60" s="107"/>
      <c r="D60" s="107"/>
      <c r="E60" s="71"/>
      <c r="F60" s="71"/>
      <c r="G60" s="71"/>
      <c r="H60" s="71"/>
      <c r="I60" s="71"/>
      <c r="J60" s="128"/>
      <c r="K60" s="128"/>
    </row>
    <row r="61" spans="1:11" ht="76.5">
      <c r="A61" s="83">
        <v>11</v>
      </c>
      <c r="B61" s="26" t="s">
        <v>78</v>
      </c>
      <c r="C61" s="74" t="s">
        <v>60</v>
      </c>
      <c r="D61" s="74" t="s">
        <v>61</v>
      </c>
      <c r="E61" s="27">
        <v>5500</v>
      </c>
      <c r="F61" s="27">
        <v>0</v>
      </c>
      <c r="G61" s="27">
        <v>5500</v>
      </c>
      <c r="H61" s="27">
        <v>0</v>
      </c>
      <c r="I61" s="27">
        <v>0</v>
      </c>
      <c r="J61" s="30">
        <v>0</v>
      </c>
      <c r="K61" s="30">
        <v>0</v>
      </c>
    </row>
    <row r="62" spans="1:11">
      <c r="A62" s="84"/>
      <c r="B62" s="19" t="s">
        <v>34</v>
      </c>
      <c r="C62" s="106"/>
      <c r="D62" s="106"/>
      <c r="E62" s="28"/>
      <c r="F62" s="28"/>
      <c r="G62" s="28"/>
      <c r="H62" s="28"/>
      <c r="I62" s="28"/>
      <c r="J62" s="19"/>
      <c r="K62" s="19"/>
    </row>
    <row r="63" spans="1:11">
      <c r="A63" s="84"/>
      <c r="B63" s="19" t="s">
        <v>36</v>
      </c>
      <c r="C63" s="106"/>
      <c r="D63" s="106"/>
      <c r="E63" s="28"/>
      <c r="F63" s="28"/>
      <c r="G63" s="28"/>
      <c r="H63" s="28"/>
      <c r="I63" s="28"/>
      <c r="J63" s="19"/>
      <c r="K63" s="19"/>
    </row>
    <row r="64" spans="1:11" ht="13.5" thickBot="1">
      <c r="A64" s="85"/>
      <c r="B64" s="21" t="s">
        <v>38</v>
      </c>
      <c r="C64" s="107"/>
      <c r="D64" s="107"/>
      <c r="E64" s="29"/>
      <c r="F64" s="29"/>
      <c r="G64" s="29"/>
      <c r="H64" s="29"/>
      <c r="I64" s="29"/>
      <c r="J64" s="21"/>
      <c r="K64" s="21"/>
    </row>
    <row r="65" spans="1:11" ht="51" customHeight="1">
      <c r="A65" s="83">
        <v>12</v>
      </c>
      <c r="B65" s="26" t="s">
        <v>79</v>
      </c>
      <c r="C65" s="66" t="s">
        <v>66</v>
      </c>
      <c r="D65" s="66" t="s">
        <v>67</v>
      </c>
      <c r="E65" s="69">
        <v>0</v>
      </c>
      <c r="F65" s="69">
        <v>0</v>
      </c>
      <c r="G65" s="69">
        <v>0</v>
      </c>
      <c r="H65" s="69">
        <v>0</v>
      </c>
      <c r="I65" s="69">
        <v>830</v>
      </c>
      <c r="J65" s="79">
        <v>0</v>
      </c>
      <c r="K65" s="79">
        <v>0</v>
      </c>
    </row>
    <row r="66" spans="1:11">
      <c r="A66" s="84"/>
      <c r="B66" s="19" t="s">
        <v>34</v>
      </c>
      <c r="C66" s="67"/>
      <c r="D66" s="67"/>
      <c r="E66" s="70"/>
      <c r="F66" s="70"/>
      <c r="G66" s="70"/>
      <c r="H66" s="70"/>
      <c r="I66" s="70"/>
      <c r="J66" s="80"/>
      <c r="K66" s="80"/>
    </row>
    <row r="67" spans="1:11">
      <c r="A67" s="84"/>
      <c r="B67" s="19" t="s">
        <v>35</v>
      </c>
      <c r="C67" s="67"/>
      <c r="D67" s="67"/>
      <c r="E67" s="70"/>
      <c r="F67" s="70"/>
      <c r="G67" s="70"/>
      <c r="H67" s="70"/>
      <c r="I67" s="70"/>
      <c r="J67" s="80"/>
      <c r="K67" s="80"/>
    </row>
    <row r="68" spans="1:11">
      <c r="A68" s="84"/>
      <c r="B68" s="19" t="s">
        <v>36</v>
      </c>
      <c r="C68" s="67"/>
      <c r="D68" s="67"/>
      <c r="E68" s="70"/>
      <c r="F68" s="70"/>
      <c r="G68" s="70"/>
      <c r="H68" s="70"/>
      <c r="I68" s="70"/>
      <c r="J68" s="80"/>
      <c r="K68" s="80"/>
    </row>
    <row r="69" spans="1:11" ht="13.5" thickBot="1">
      <c r="A69" s="85"/>
      <c r="B69" s="21" t="s">
        <v>37</v>
      </c>
      <c r="C69" s="68"/>
      <c r="D69" s="68"/>
      <c r="E69" s="71"/>
      <c r="F69" s="71"/>
      <c r="G69" s="71"/>
      <c r="H69" s="71"/>
      <c r="I69" s="71"/>
      <c r="J69" s="81"/>
      <c r="K69" s="81"/>
    </row>
    <row r="70" spans="1:11" ht="54.75" customHeight="1">
      <c r="A70" s="83">
        <v>13</v>
      </c>
      <c r="B70" s="26" t="s">
        <v>80</v>
      </c>
      <c r="C70" s="66" t="s">
        <v>60</v>
      </c>
      <c r="D70" s="66" t="s">
        <v>61</v>
      </c>
      <c r="E70" s="69">
        <v>0</v>
      </c>
      <c r="F70" s="69">
        <v>0</v>
      </c>
      <c r="G70" s="69">
        <v>0</v>
      </c>
      <c r="H70" s="69">
        <v>0</v>
      </c>
      <c r="I70" s="69">
        <v>774.6</v>
      </c>
      <c r="J70" s="79">
        <v>0</v>
      </c>
      <c r="K70" s="79">
        <v>0</v>
      </c>
    </row>
    <row r="71" spans="1:11">
      <c r="A71" s="84"/>
      <c r="B71" s="19" t="s">
        <v>34</v>
      </c>
      <c r="C71" s="67"/>
      <c r="D71" s="67"/>
      <c r="E71" s="70"/>
      <c r="F71" s="70"/>
      <c r="G71" s="70"/>
      <c r="H71" s="70"/>
      <c r="I71" s="70"/>
      <c r="J71" s="80"/>
      <c r="K71" s="80"/>
    </row>
    <row r="72" spans="1:11">
      <c r="A72" s="84"/>
      <c r="B72" s="19" t="s">
        <v>35</v>
      </c>
      <c r="C72" s="67"/>
      <c r="D72" s="67"/>
      <c r="E72" s="70"/>
      <c r="F72" s="70"/>
      <c r="G72" s="70"/>
      <c r="H72" s="70"/>
      <c r="I72" s="70"/>
      <c r="J72" s="80"/>
      <c r="K72" s="80"/>
    </row>
    <row r="73" spans="1:11">
      <c r="A73" s="84"/>
      <c r="B73" s="19" t="s">
        <v>36</v>
      </c>
      <c r="C73" s="67"/>
      <c r="D73" s="67"/>
      <c r="E73" s="70"/>
      <c r="F73" s="70"/>
      <c r="G73" s="70"/>
      <c r="H73" s="70"/>
      <c r="I73" s="70"/>
      <c r="J73" s="80"/>
      <c r="K73" s="80"/>
    </row>
    <row r="74" spans="1:11" ht="13.5" thickBot="1">
      <c r="A74" s="85"/>
      <c r="B74" s="21" t="s">
        <v>37</v>
      </c>
      <c r="C74" s="68"/>
      <c r="D74" s="68"/>
      <c r="E74" s="71"/>
      <c r="F74" s="71"/>
      <c r="G74" s="71"/>
      <c r="H74" s="71"/>
      <c r="I74" s="71"/>
      <c r="J74" s="81"/>
      <c r="K74" s="81"/>
    </row>
    <row r="75" spans="1:11" ht="104.25" customHeight="1">
      <c r="A75" s="83">
        <v>14</v>
      </c>
      <c r="B75" s="26" t="s">
        <v>81</v>
      </c>
      <c r="C75" s="66" t="s">
        <v>62</v>
      </c>
      <c r="D75" s="66" t="s">
        <v>63</v>
      </c>
      <c r="E75" s="69">
        <v>0</v>
      </c>
      <c r="F75" s="69">
        <v>0</v>
      </c>
      <c r="G75" s="69">
        <v>0</v>
      </c>
      <c r="H75" s="69">
        <v>0</v>
      </c>
      <c r="I75" s="69">
        <v>695</v>
      </c>
      <c r="J75" s="79">
        <v>0</v>
      </c>
      <c r="K75" s="79">
        <v>0</v>
      </c>
    </row>
    <row r="76" spans="1:11">
      <c r="A76" s="84"/>
      <c r="B76" s="19" t="s">
        <v>34</v>
      </c>
      <c r="C76" s="67"/>
      <c r="D76" s="67"/>
      <c r="E76" s="70"/>
      <c r="F76" s="70"/>
      <c r="G76" s="70"/>
      <c r="H76" s="70"/>
      <c r="I76" s="70"/>
      <c r="J76" s="80"/>
      <c r="K76" s="80"/>
    </row>
    <row r="77" spans="1:11">
      <c r="A77" s="84"/>
      <c r="B77" s="19" t="s">
        <v>35</v>
      </c>
      <c r="C77" s="67"/>
      <c r="D77" s="67"/>
      <c r="E77" s="70"/>
      <c r="F77" s="70"/>
      <c r="G77" s="70"/>
      <c r="H77" s="70"/>
      <c r="I77" s="70"/>
      <c r="J77" s="80"/>
      <c r="K77" s="80"/>
    </row>
    <row r="78" spans="1:11">
      <c r="A78" s="84"/>
      <c r="B78" s="19" t="s">
        <v>36</v>
      </c>
      <c r="C78" s="67"/>
      <c r="D78" s="67"/>
      <c r="E78" s="70"/>
      <c r="F78" s="70"/>
      <c r="G78" s="70"/>
      <c r="H78" s="70"/>
      <c r="I78" s="70"/>
      <c r="J78" s="80"/>
      <c r="K78" s="80"/>
    </row>
    <row r="79" spans="1:11" ht="13.5" thickBot="1">
      <c r="A79" s="85"/>
      <c r="B79" s="21" t="s">
        <v>37</v>
      </c>
      <c r="C79" s="68"/>
      <c r="D79" s="68"/>
      <c r="E79" s="71"/>
      <c r="F79" s="71"/>
      <c r="G79" s="71"/>
      <c r="H79" s="71"/>
      <c r="I79" s="71"/>
      <c r="J79" s="81"/>
      <c r="K79" s="81"/>
    </row>
    <row r="80" spans="1:11" ht="52.5" customHeight="1">
      <c r="A80" s="83">
        <v>15</v>
      </c>
      <c r="B80" s="26" t="s">
        <v>140</v>
      </c>
      <c r="C80" s="66" t="s">
        <v>57</v>
      </c>
      <c r="D80" s="66" t="s">
        <v>58</v>
      </c>
      <c r="E80" s="69">
        <v>0</v>
      </c>
      <c r="F80" s="69">
        <v>0</v>
      </c>
      <c r="G80" s="69">
        <v>0</v>
      </c>
      <c r="H80" s="69">
        <v>803.2</v>
      </c>
      <c r="I80" s="69">
        <v>803.2</v>
      </c>
      <c r="J80" s="79">
        <v>0</v>
      </c>
      <c r="K80" s="79">
        <v>0</v>
      </c>
    </row>
    <row r="81" spans="1:11">
      <c r="A81" s="84"/>
      <c r="B81" s="19" t="s">
        <v>34</v>
      </c>
      <c r="C81" s="67"/>
      <c r="D81" s="67"/>
      <c r="E81" s="70"/>
      <c r="F81" s="70"/>
      <c r="G81" s="70"/>
      <c r="H81" s="70"/>
      <c r="I81" s="70"/>
      <c r="J81" s="80"/>
      <c r="K81" s="80"/>
    </row>
    <row r="82" spans="1:11">
      <c r="A82" s="84"/>
      <c r="B82" s="19" t="s">
        <v>35</v>
      </c>
      <c r="C82" s="67"/>
      <c r="D82" s="67"/>
      <c r="E82" s="70"/>
      <c r="F82" s="70"/>
      <c r="G82" s="70"/>
      <c r="H82" s="70"/>
      <c r="I82" s="70"/>
      <c r="J82" s="80"/>
      <c r="K82" s="80"/>
    </row>
    <row r="83" spans="1:11">
      <c r="A83" s="84"/>
      <c r="B83" s="19" t="s">
        <v>36</v>
      </c>
      <c r="C83" s="67"/>
      <c r="D83" s="67"/>
      <c r="E83" s="70"/>
      <c r="F83" s="70"/>
      <c r="G83" s="70"/>
      <c r="H83" s="70"/>
      <c r="I83" s="70"/>
      <c r="J83" s="80"/>
      <c r="K83" s="80"/>
    </row>
    <row r="84" spans="1:11" ht="13.5" thickBot="1">
      <c r="A84" s="85"/>
      <c r="B84" s="21" t="s">
        <v>37</v>
      </c>
      <c r="C84" s="68"/>
      <c r="D84" s="68"/>
      <c r="E84" s="71"/>
      <c r="F84" s="71"/>
      <c r="G84" s="71"/>
      <c r="H84" s="71"/>
      <c r="I84" s="71"/>
      <c r="J84" s="81"/>
      <c r="K84" s="81"/>
    </row>
    <row r="85" spans="1:11" ht="25.5">
      <c r="A85" s="84">
        <v>16</v>
      </c>
      <c r="B85" s="20" t="s">
        <v>45</v>
      </c>
      <c r="C85" s="97" t="s">
        <v>66</v>
      </c>
      <c r="D85" s="97" t="s">
        <v>61</v>
      </c>
      <c r="E85" s="70">
        <v>2600</v>
      </c>
      <c r="F85" s="70">
        <v>0</v>
      </c>
      <c r="G85" s="70">
        <f>1300+1300</f>
        <v>2600</v>
      </c>
      <c r="H85" s="70">
        <v>0</v>
      </c>
      <c r="I85" s="70">
        <v>0</v>
      </c>
      <c r="J85" s="80">
        <v>0</v>
      </c>
      <c r="K85" s="80">
        <v>0</v>
      </c>
    </row>
    <row r="86" spans="1:11">
      <c r="A86" s="84"/>
      <c r="B86" s="20" t="s">
        <v>34</v>
      </c>
      <c r="C86" s="97"/>
      <c r="D86" s="97"/>
      <c r="E86" s="70"/>
      <c r="F86" s="70"/>
      <c r="G86" s="70"/>
      <c r="H86" s="70"/>
      <c r="I86" s="70"/>
      <c r="J86" s="80"/>
      <c r="K86" s="80"/>
    </row>
    <row r="87" spans="1:11">
      <c r="A87" s="84"/>
      <c r="B87" s="20" t="s">
        <v>35</v>
      </c>
      <c r="C87" s="97"/>
      <c r="D87" s="97"/>
      <c r="E87" s="70"/>
      <c r="F87" s="70"/>
      <c r="G87" s="70"/>
      <c r="H87" s="70"/>
      <c r="I87" s="70"/>
      <c r="J87" s="80"/>
      <c r="K87" s="80"/>
    </row>
    <row r="88" spans="1:11">
      <c r="A88" s="84"/>
      <c r="B88" s="20" t="s">
        <v>36</v>
      </c>
      <c r="C88" s="97"/>
      <c r="D88" s="97"/>
      <c r="E88" s="70"/>
      <c r="F88" s="70"/>
      <c r="G88" s="70"/>
      <c r="H88" s="70"/>
      <c r="I88" s="70"/>
      <c r="J88" s="80"/>
      <c r="K88" s="80"/>
    </row>
    <row r="89" spans="1:11" ht="13.5" thickBot="1">
      <c r="A89" s="85"/>
      <c r="B89" s="22" t="s">
        <v>37</v>
      </c>
      <c r="C89" s="98"/>
      <c r="D89" s="98"/>
      <c r="E89" s="71"/>
      <c r="F89" s="71"/>
      <c r="G89" s="71"/>
      <c r="H89" s="71"/>
      <c r="I89" s="71"/>
      <c r="J89" s="81"/>
      <c r="K89" s="81"/>
    </row>
    <row r="90" spans="1:11" ht="26.25" customHeight="1">
      <c r="A90" s="84">
        <v>17</v>
      </c>
      <c r="B90" s="20" t="s">
        <v>54</v>
      </c>
      <c r="C90" s="97" t="s">
        <v>62</v>
      </c>
      <c r="D90" s="97" t="s">
        <v>63</v>
      </c>
      <c r="E90" s="70">
        <v>0</v>
      </c>
      <c r="F90" s="70">
        <v>0</v>
      </c>
      <c r="G90" s="70">
        <v>0</v>
      </c>
      <c r="H90" s="70">
        <v>0</v>
      </c>
      <c r="I90" s="70">
        <v>451.5</v>
      </c>
      <c r="J90" s="80">
        <v>0</v>
      </c>
      <c r="K90" s="80">
        <v>0</v>
      </c>
    </row>
    <row r="91" spans="1:11">
      <c r="A91" s="84"/>
      <c r="B91" s="20" t="s">
        <v>34</v>
      </c>
      <c r="C91" s="97"/>
      <c r="D91" s="97"/>
      <c r="E91" s="70"/>
      <c r="F91" s="70"/>
      <c r="G91" s="70"/>
      <c r="H91" s="70"/>
      <c r="I91" s="70"/>
      <c r="J91" s="80"/>
      <c r="K91" s="80"/>
    </row>
    <row r="92" spans="1:11">
      <c r="A92" s="84"/>
      <c r="B92" s="20" t="s">
        <v>35</v>
      </c>
      <c r="C92" s="97"/>
      <c r="D92" s="97"/>
      <c r="E92" s="70"/>
      <c r="F92" s="70"/>
      <c r="G92" s="70"/>
      <c r="H92" s="70"/>
      <c r="I92" s="70"/>
      <c r="J92" s="80"/>
      <c r="K92" s="80"/>
    </row>
    <row r="93" spans="1:11">
      <c r="A93" s="84"/>
      <c r="B93" s="20" t="s">
        <v>36</v>
      </c>
      <c r="C93" s="97"/>
      <c r="D93" s="97"/>
      <c r="E93" s="70"/>
      <c r="F93" s="70"/>
      <c r="G93" s="70"/>
      <c r="H93" s="70"/>
      <c r="I93" s="70"/>
      <c r="J93" s="80"/>
      <c r="K93" s="80"/>
    </row>
    <row r="94" spans="1:11" ht="13.5" thickBot="1">
      <c r="A94" s="85"/>
      <c r="B94" s="22" t="s">
        <v>37</v>
      </c>
      <c r="C94" s="98"/>
      <c r="D94" s="98"/>
      <c r="E94" s="71"/>
      <c r="F94" s="71"/>
      <c r="G94" s="71"/>
      <c r="H94" s="71"/>
      <c r="I94" s="71"/>
      <c r="J94" s="81"/>
      <c r="K94" s="81"/>
    </row>
    <row r="95" spans="1:11" ht="53.25" customHeight="1">
      <c r="A95" s="83">
        <v>18</v>
      </c>
      <c r="B95" s="26" t="s">
        <v>82</v>
      </c>
      <c r="C95" s="66" t="s">
        <v>66</v>
      </c>
      <c r="D95" s="66" t="s">
        <v>67</v>
      </c>
      <c r="E95" s="69">
        <v>0</v>
      </c>
      <c r="F95" s="69">
        <v>0</v>
      </c>
      <c r="G95" s="69">
        <v>0</v>
      </c>
      <c r="H95" s="69">
        <v>0</v>
      </c>
      <c r="I95" s="69">
        <v>133.30000000000001</v>
      </c>
      <c r="J95" s="79">
        <v>0</v>
      </c>
      <c r="K95" s="79">
        <v>0</v>
      </c>
    </row>
    <row r="96" spans="1:11">
      <c r="A96" s="84"/>
      <c r="B96" s="19" t="s">
        <v>34</v>
      </c>
      <c r="C96" s="67"/>
      <c r="D96" s="67"/>
      <c r="E96" s="70"/>
      <c r="F96" s="70"/>
      <c r="G96" s="70"/>
      <c r="H96" s="70"/>
      <c r="I96" s="70"/>
      <c r="J96" s="80"/>
      <c r="K96" s="80"/>
    </row>
    <row r="97" spans="1:11">
      <c r="A97" s="84"/>
      <c r="B97" s="19" t="s">
        <v>35</v>
      </c>
      <c r="C97" s="67"/>
      <c r="D97" s="67"/>
      <c r="E97" s="70"/>
      <c r="F97" s="70"/>
      <c r="G97" s="70"/>
      <c r="H97" s="70"/>
      <c r="I97" s="70"/>
      <c r="J97" s="80"/>
      <c r="K97" s="80"/>
    </row>
    <row r="98" spans="1:11">
      <c r="A98" s="84"/>
      <c r="B98" s="19" t="s">
        <v>36</v>
      </c>
      <c r="C98" s="67"/>
      <c r="D98" s="67"/>
      <c r="E98" s="70"/>
      <c r="F98" s="70"/>
      <c r="G98" s="70"/>
      <c r="H98" s="70"/>
      <c r="I98" s="70"/>
      <c r="J98" s="80"/>
      <c r="K98" s="80"/>
    </row>
    <row r="99" spans="1:11" ht="13.5" thickBot="1">
      <c r="A99" s="85"/>
      <c r="B99" s="21" t="s">
        <v>37</v>
      </c>
      <c r="C99" s="68"/>
      <c r="D99" s="68"/>
      <c r="E99" s="71"/>
      <c r="F99" s="71"/>
      <c r="G99" s="71"/>
      <c r="H99" s="71"/>
      <c r="I99" s="71"/>
      <c r="J99" s="81"/>
      <c r="K99" s="81"/>
    </row>
    <row r="100" spans="1:11" ht="51">
      <c r="A100" s="84">
        <v>19</v>
      </c>
      <c r="B100" s="20" t="s">
        <v>83</v>
      </c>
      <c r="C100" s="67" t="s">
        <v>64</v>
      </c>
      <c r="D100" s="67" t="s">
        <v>65</v>
      </c>
      <c r="E100" s="70">
        <v>500</v>
      </c>
      <c r="F100" s="70">
        <v>0</v>
      </c>
      <c r="G100" s="70">
        <v>500</v>
      </c>
      <c r="H100" s="70">
        <v>0</v>
      </c>
      <c r="I100" s="70">
        <v>204.8</v>
      </c>
      <c r="J100" s="80">
        <v>0</v>
      </c>
      <c r="K100" s="80">
        <f>I100/G100*100%</f>
        <v>0.40960000000000002</v>
      </c>
    </row>
    <row r="101" spans="1:11">
      <c r="A101" s="84"/>
      <c r="B101" s="20" t="s">
        <v>34</v>
      </c>
      <c r="C101" s="67"/>
      <c r="D101" s="67"/>
      <c r="E101" s="70"/>
      <c r="F101" s="70"/>
      <c r="G101" s="70"/>
      <c r="H101" s="70"/>
      <c r="I101" s="70"/>
      <c r="J101" s="80"/>
      <c r="K101" s="80"/>
    </row>
    <row r="102" spans="1:11">
      <c r="A102" s="84"/>
      <c r="B102" s="20" t="s">
        <v>35</v>
      </c>
      <c r="C102" s="67"/>
      <c r="D102" s="67"/>
      <c r="E102" s="70"/>
      <c r="F102" s="70"/>
      <c r="G102" s="70"/>
      <c r="H102" s="70"/>
      <c r="I102" s="70"/>
      <c r="J102" s="80"/>
      <c r="K102" s="80"/>
    </row>
    <row r="103" spans="1:11">
      <c r="A103" s="84"/>
      <c r="B103" s="20" t="s">
        <v>36</v>
      </c>
      <c r="C103" s="67"/>
      <c r="D103" s="67"/>
      <c r="E103" s="70"/>
      <c r="F103" s="70"/>
      <c r="G103" s="70"/>
      <c r="H103" s="70"/>
      <c r="I103" s="70"/>
      <c r="J103" s="80"/>
      <c r="K103" s="80"/>
    </row>
    <row r="104" spans="1:11" ht="13.5" thickBot="1">
      <c r="A104" s="85"/>
      <c r="B104" s="22" t="s">
        <v>37</v>
      </c>
      <c r="C104" s="68"/>
      <c r="D104" s="68"/>
      <c r="E104" s="71"/>
      <c r="F104" s="71"/>
      <c r="G104" s="71"/>
      <c r="H104" s="71"/>
      <c r="I104" s="71"/>
      <c r="J104" s="81"/>
      <c r="K104" s="81"/>
    </row>
    <row r="105" spans="1:11" ht="51">
      <c r="A105" s="83">
        <v>20</v>
      </c>
      <c r="B105" s="20" t="s">
        <v>85</v>
      </c>
      <c r="C105" s="66" t="s">
        <v>64</v>
      </c>
      <c r="D105" s="66" t="s">
        <v>65</v>
      </c>
      <c r="E105" s="69">
        <v>500</v>
      </c>
      <c r="F105" s="69">
        <v>0</v>
      </c>
      <c r="G105" s="69">
        <v>500</v>
      </c>
      <c r="H105" s="69">
        <v>0</v>
      </c>
      <c r="I105" s="69">
        <v>89.8</v>
      </c>
      <c r="J105" s="79">
        <v>0</v>
      </c>
      <c r="K105" s="79">
        <f>I105/G105*100%</f>
        <v>0.17959999999999998</v>
      </c>
    </row>
    <row r="106" spans="1:11">
      <c r="A106" s="84"/>
      <c r="B106" s="20" t="s">
        <v>34</v>
      </c>
      <c r="C106" s="67"/>
      <c r="D106" s="67"/>
      <c r="E106" s="70"/>
      <c r="F106" s="70"/>
      <c r="G106" s="70"/>
      <c r="H106" s="70"/>
      <c r="I106" s="70"/>
      <c r="J106" s="80"/>
      <c r="K106" s="80"/>
    </row>
    <row r="107" spans="1:11">
      <c r="A107" s="84"/>
      <c r="B107" s="20" t="s">
        <v>35</v>
      </c>
      <c r="C107" s="67"/>
      <c r="D107" s="67"/>
      <c r="E107" s="70"/>
      <c r="F107" s="70"/>
      <c r="G107" s="70"/>
      <c r="H107" s="70"/>
      <c r="I107" s="70"/>
      <c r="J107" s="80"/>
      <c r="K107" s="80"/>
    </row>
    <row r="108" spans="1:11">
      <c r="A108" s="84"/>
      <c r="B108" s="20" t="s">
        <v>36</v>
      </c>
      <c r="C108" s="67"/>
      <c r="D108" s="67"/>
      <c r="E108" s="70"/>
      <c r="F108" s="70"/>
      <c r="G108" s="70"/>
      <c r="H108" s="70"/>
      <c r="I108" s="70"/>
      <c r="J108" s="80"/>
      <c r="K108" s="80"/>
    </row>
    <row r="109" spans="1:11" ht="13.5" thickBot="1">
      <c r="A109" s="85"/>
      <c r="B109" s="22" t="s">
        <v>37</v>
      </c>
      <c r="C109" s="68"/>
      <c r="D109" s="68"/>
      <c r="E109" s="71"/>
      <c r="F109" s="71"/>
      <c r="G109" s="71"/>
      <c r="H109" s="71"/>
      <c r="I109" s="71"/>
      <c r="J109" s="81"/>
      <c r="K109" s="81"/>
    </row>
    <row r="110" spans="1:11" ht="56.25" customHeight="1">
      <c r="A110" s="83">
        <v>21</v>
      </c>
      <c r="B110" s="20" t="s">
        <v>86</v>
      </c>
      <c r="C110" s="66" t="s">
        <v>66</v>
      </c>
      <c r="D110" s="66" t="s">
        <v>67</v>
      </c>
      <c r="E110" s="69">
        <v>500</v>
      </c>
      <c r="F110" s="69">
        <v>0</v>
      </c>
      <c r="G110" s="69">
        <v>500</v>
      </c>
      <c r="H110" s="69">
        <v>0</v>
      </c>
      <c r="I110" s="69">
        <v>0</v>
      </c>
      <c r="J110" s="79">
        <v>0</v>
      </c>
      <c r="K110" s="79">
        <v>0</v>
      </c>
    </row>
    <row r="111" spans="1:11">
      <c r="A111" s="84"/>
      <c r="B111" s="20" t="s">
        <v>34</v>
      </c>
      <c r="C111" s="67"/>
      <c r="D111" s="67"/>
      <c r="E111" s="70"/>
      <c r="F111" s="70"/>
      <c r="G111" s="70"/>
      <c r="H111" s="70"/>
      <c r="I111" s="70"/>
      <c r="J111" s="80"/>
      <c r="K111" s="80"/>
    </row>
    <row r="112" spans="1:11">
      <c r="A112" s="84"/>
      <c r="B112" s="20" t="s">
        <v>35</v>
      </c>
      <c r="C112" s="67"/>
      <c r="D112" s="67"/>
      <c r="E112" s="70"/>
      <c r="F112" s="70"/>
      <c r="G112" s="70"/>
      <c r="H112" s="70"/>
      <c r="I112" s="70"/>
      <c r="J112" s="80"/>
      <c r="K112" s="80"/>
    </row>
    <row r="113" spans="1:11">
      <c r="A113" s="84"/>
      <c r="B113" s="20" t="s">
        <v>36</v>
      </c>
      <c r="C113" s="67"/>
      <c r="D113" s="67"/>
      <c r="E113" s="70"/>
      <c r="F113" s="70"/>
      <c r="G113" s="70"/>
      <c r="H113" s="70"/>
      <c r="I113" s="70"/>
      <c r="J113" s="80"/>
      <c r="K113" s="80"/>
    </row>
    <row r="114" spans="1:11" ht="13.5" thickBot="1">
      <c r="A114" s="85"/>
      <c r="B114" s="22" t="s">
        <v>37</v>
      </c>
      <c r="C114" s="68"/>
      <c r="D114" s="68"/>
      <c r="E114" s="71"/>
      <c r="F114" s="71"/>
      <c r="G114" s="71"/>
      <c r="H114" s="71"/>
      <c r="I114" s="71"/>
      <c r="J114" s="81"/>
      <c r="K114" s="81"/>
    </row>
    <row r="115" spans="1:11" ht="51">
      <c r="A115" s="83">
        <v>22</v>
      </c>
      <c r="B115" s="20" t="s">
        <v>87</v>
      </c>
      <c r="C115" s="66" t="s">
        <v>66</v>
      </c>
      <c r="D115" s="66" t="s">
        <v>67</v>
      </c>
      <c r="E115" s="69">
        <v>700</v>
      </c>
      <c r="F115" s="69">
        <v>0</v>
      </c>
      <c r="G115" s="69">
        <v>700</v>
      </c>
      <c r="H115" s="69">
        <v>0</v>
      </c>
      <c r="I115" s="69">
        <v>0</v>
      </c>
      <c r="J115" s="79">
        <v>0</v>
      </c>
      <c r="K115" s="79">
        <v>0</v>
      </c>
    </row>
    <row r="116" spans="1:11">
      <c r="A116" s="84"/>
      <c r="B116" s="20" t="s">
        <v>34</v>
      </c>
      <c r="C116" s="67"/>
      <c r="D116" s="67"/>
      <c r="E116" s="70"/>
      <c r="F116" s="70"/>
      <c r="G116" s="70"/>
      <c r="H116" s="70"/>
      <c r="I116" s="70"/>
      <c r="J116" s="80"/>
      <c r="K116" s="80"/>
    </row>
    <row r="117" spans="1:11">
      <c r="A117" s="84"/>
      <c r="B117" s="20" t="s">
        <v>35</v>
      </c>
      <c r="C117" s="67"/>
      <c r="D117" s="67"/>
      <c r="E117" s="70"/>
      <c r="F117" s="70"/>
      <c r="G117" s="70"/>
      <c r="H117" s="70"/>
      <c r="I117" s="70"/>
      <c r="J117" s="80"/>
      <c r="K117" s="80"/>
    </row>
    <row r="118" spans="1:11">
      <c r="A118" s="84"/>
      <c r="B118" s="20" t="s">
        <v>36</v>
      </c>
      <c r="C118" s="67"/>
      <c r="D118" s="67"/>
      <c r="E118" s="70"/>
      <c r="F118" s="70"/>
      <c r="G118" s="70"/>
      <c r="H118" s="70"/>
      <c r="I118" s="70"/>
      <c r="J118" s="80"/>
      <c r="K118" s="80"/>
    </row>
    <row r="119" spans="1:11" ht="13.5" thickBot="1">
      <c r="A119" s="85"/>
      <c r="B119" s="22" t="s">
        <v>37</v>
      </c>
      <c r="C119" s="68"/>
      <c r="D119" s="68"/>
      <c r="E119" s="71"/>
      <c r="F119" s="71"/>
      <c r="G119" s="71"/>
      <c r="H119" s="71"/>
      <c r="I119" s="71"/>
      <c r="J119" s="81"/>
      <c r="K119" s="81"/>
    </row>
    <row r="120" spans="1:11" ht="63.75">
      <c r="A120" s="83">
        <v>23</v>
      </c>
      <c r="B120" s="26" t="s">
        <v>88</v>
      </c>
      <c r="C120" s="66" t="s">
        <v>60</v>
      </c>
      <c r="D120" s="66" t="s">
        <v>61</v>
      </c>
      <c r="E120" s="27">
        <v>1600</v>
      </c>
      <c r="F120" s="27">
        <v>0</v>
      </c>
      <c r="G120" s="27">
        <v>1600</v>
      </c>
      <c r="H120" s="27">
        <v>0</v>
      </c>
      <c r="I120" s="27">
        <v>0</v>
      </c>
      <c r="J120" s="31">
        <v>0</v>
      </c>
      <c r="K120" s="31">
        <v>0</v>
      </c>
    </row>
    <row r="121" spans="1:11">
      <c r="A121" s="84"/>
      <c r="B121" s="20" t="s">
        <v>34</v>
      </c>
      <c r="C121" s="67"/>
      <c r="D121" s="67"/>
      <c r="E121" s="28"/>
      <c r="F121" s="28"/>
      <c r="G121" s="28"/>
      <c r="H121" s="28"/>
      <c r="I121" s="28"/>
      <c r="J121" s="32"/>
      <c r="K121" s="32"/>
    </row>
    <row r="122" spans="1:11">
      <c r="A122" s="84"/>
      <c r="B122" s="20" t="s">
        <v>35</v>
      </c>
      <c r="C122" s="67"/>
      <c r="D122" s="67"/>
      <c r="E122" s="28"/>
      <c r="F122" s="28"/>
      <c r="G122" s="28"/>
      <c r="H122" s="28"/>
      <c r="I122" s="28"/>
      <c r="J122" s="32"/>
      <c r="K122" s="32"/>
    </row>
    <row r="123" spans="1:11">
      <c r="A123" s="84"/>
      <c r="B123" s="20" t="s">
        <v>36</v>
      </c>
      <c r="C123" s="67"/>
      <c r="D123" s="67"/>
      <c r="E123" s="28"/>
      <c r="F123" s="28"/>
      <c r="G123" s="28"/>
      <c r="H123" s="28"/>
      <c r="I123" s="28"/>
      <c r="J123" s="32"/>
      <c r="K123" s="32"/>
    </row>
    <row r="124" spans="1:11" ht="13.5" thickBot="1">
      <c r="A124" s="85"/>
      <c r="B124" s="22" t="s">
        <v>37</v>
      </c>
      <c r="C124" s="68"/>
      <c r="D124" s="68"/>
      <c r="E124" s="29"/>
      <c r="F124" s="29"/>
      <c r="G124" s="29"/>
      <c r="H124" s="29"/>
      <c r="I124" s="29"/>
      <c r="J124" s="33"/>
      <c r="K124" s="33"/>
    </row>
    <row r="125" spans="1:11" ht="39.75" customHeight="1">
      <c r="A125" s="84">
        <v>24</v>
      </c>
      <c r="B125" s="20" t="s">
        <v>89</v>
      </c>
      <c r="C125" s="67" t="s">
        <v>56</v>
      </c>
      <c r="D125" s="67" t="s">
        <v>59</v>
      </c>
      <c r="E125" s="70">
        <v>0</v>
      </c>
      <c r="F125" s="70">
        <v>0</v>
      </c>
      <c r="G125" s="70">
        <v>0</v>
      </c>
      <c r="H125" s="70">
        <v>0</v>
      </c>
      <c r="I125" s="70">
        <v>87.9</v>
      </c>
      <c r="J125" s="80">
        <v>0</v>
      </c>
      <c r="K125" s="80">
        <v>0</v>
      </c>
    </row>
    <row r="126" spans="1:11">
      <c r="A126" s="84"/>
      <c r="B126" s="20" t="s">
        <v>34</v>
      </c>
      <c r="C126" s="67"/>
      <c r="D126" s="67"/>
      <c r="E126" s="70"/>
      <c r="F126" s="70"/>
      <c r="G126" s="70"/>
      <c r="H126" s="70"/>
      <c r="I126" s="70"/>
      <c r="J126" s="80"/>
      <c r="K126" s="80"/>
    </row>
    <row r="127" spans="1:11">
      <c r="A127" s="84"/>
      <c r="B127" s="20" t="s">
        <v>35</v>
      </c>
      <c r="C127" s="67"/>
      <c r="D127" s="67"/>
      <c r="E127" s="70"/>
      <c r="F127" s="70"/>
      <c r="G127" s="70"/>
      <c r="H127" s="70"/>
      <c r="I127" s="70"/>
      <c r="J127" s="80"/>
      <c r="K127" s="80"/>
    </row>
    <row r="128" spans="1:11">
      <c r="A128" s="84"/>
      <c r="B128" s="20" t="s">
        <v>36</v>
      </c>
      <c r="C128" s="67"/>
      <c r="D128" s="67"/>
      <c r="E128" s="70"/>
      <c r="F128" s="70"/>
      <c r="G128" s="70"/>
      <c r="H128" s="70"/>
      <c r="I128" s="70"/>
      <c r="J128" s="80"/>
      <c r="K128" s="80"/>
    </row>
    <row r="129" spans="1:11" ht="13.5" thickBot="1">
      <c r="A129" s="85"/>
      <c r="B129" s="22" t="s">
        <v>37</v>
      </c>
      <c r="C129" s="68"/>
      <c r="D129" s="68"/>
      <c r="E129" s="71"/>
      <c r="F129" s="71"/>
      <c r="G129" s="71"/>
      <c r="H129" s="71"/>
      <c r="I129" s="71"/>
      <c r="J129" s="81"/>
      <c r="K129" s="81"/>
    </row>
    <row r="130" spans="1:11" ht="51">
      <c r="A130" s="83">
        <v>25</v>
      </c>
      <c r="B130" s="20" t="s">
        <v>148</v>
      </c>
      <c r="C130" s="66" t="s">
        <v>56</v>
      </c>
      <c r="D130" s="66" t="s">
        <v>59</v>
      </c>
      <c r="E130" s="69">
        <v>0</v>
      </c>
      <c r="F130" s="69">
        <v>0</v>
      </c>
      <c r="G130" s="69">
        <v>0</v>
      </c>
      <c r="H130" s="69">
        <v>0</v>
      </c>
      <c r="I130" s="69">
        <v>257.8</v>
      </c>
      <c r="J130" s="79">
        <v>0</v>
      </c>
      <c r="K130" s="79">
        <v>0</v>
      </c>
    </row>
    <row r="131" spans="1:11">
      <c r="A131" s="84"/>
      <c r="B131" s="20" t="s">
        <v>34</v>
      </c>
      <c r="C131" s="67"/>
      <c r="D131" s="67"/>
      <c r="E131" s="70"/>
      <c r="F131" s="70"/>
      <c r="G131" s="70"/>
      <c r="H131" s="70"/>
      <c r="I131" s="70"/>
      <c r="J131" s="80"/>
      <c r="K131" s="80"/>
    </row>
    <row r="132" spans="1:11">
      <c r="A132" s="84"/>
      <c r="B132" s="20" t="s">
        <v>35</v>
      </c>
      <c r="C132" s="67"/>
      <c r="D132" s="67"/>
      <c r="E132" s="70"/>
      <c r="F132" s="70"/>
      <c r="G132" s="70"/>
      <c r="H132" s="70"/>
      <c r="I132" s="70"/>
      <c r="J132" s="80"/>
      <c r="K132" s="80"/>
    </row>
    <row r="133" spans="1:11">
      <c r="A133" s="84"/>
      <c r="B133" s="20" t="s">
        <v>36</v>
      </c>
      <c r="C133" s="67"/>
      <c r="D133" s="67"/>
      <c r="E133" s="70"/>
      <c r="F133" s="70"/>
      <c r="G133" s="70"/>
      <c r="H133" s="70"/>
      <c r="I133" s="70"/>
      <c r="J133" s="80"/>
      <c r="K133" s="80"/>
    </row>
    <row r="134" spans="1:11" ht="13.5" thickBot="1">
      <c r="A134" s="85"/>
      <c r="B134" s="22" t="s">
        <v>37</v>
      </c>
      <c r="C134" s="68"/>
      <c r="D134" s="68"/>
      <c r="E134" s="71"/>
      <c r="F134" s="71"/>
      <c r="G134" s="71"/>
      <c r="H134" s="71"/>
      <c r="I134" s="71"/>
      <c r="J134" s="81"/>
      <c r="K134" s="81"/>
    </row>
    <row r="135" spans="1:11" ht="63.75">
      <c r="A135" s="83">
        <v>26</v>
      </c>
      <c r="B135" s="20" t="s">
        <v>90</v>
      </c>
      <c r="C135" s="66" t="s">
        <v>56</v>
      </c>
      <c r="D135" s="66" t="s">
        <v>59</v>
      </c>
      <c r="E135" s="69">
        <v>0</v>
      </c>
      <c r="F135" s="69">
        <v>0</v>
      </c>
      <c r="G135" s="69">
        <v>0</v>
      </c>
      <c r="H135" s="69">
        <v>0</v>
      </c>
      <c r="I135" s="69">
        <v>60.7</v>
      </c>
      <c r="J135" s="79">
        <v>0</v>
      </c>
      <c r="K135" s="79">
        <v>0</v>
      </c>
    </row>
    <row r="136" spans="1:11">
      <c r="A136" s="84"/>
      <c r="B136" s="20" t="s">
        <v>34</v>
      </c>
      <c r="C136" s="67"/>
      <c r="D136" s="67"/>
      <c r="E136" s="70"/>
      <c r="F136" s="70"/>
      <c r="G136" s="70"/>
      <c r="H136" s="70"/>
      <c r="I136" s="70"/>
      <c r="J136" s="80"/>
      <c r="K136" s="80"/>
    </row>
    <row r="137" spans="1:11">
      <c r="A137" s="84"/>
      <c r="B137" s="20" t="s">
        <v>35</v>
      </c>
      <c r="C137" s="67"/>
      <c r="D137" s="67"/>
      <c r="E137" s="70"/>
      <c r="F137" s="70"/>
      <c r="G137" s="70"/>
      <c r="H137" s="70"/>
      <c r="I137" s="70"/>
      <c r="J137" s="80"/>
      <c r="K137" s="80"/>
    </row>
    <row r="138" spans="1:11">
      <c r="A138" s="84"/>
      <c r="B138" s="20" t="s">
        <v>36</v>
      </c>
      <c r="C138" s="67"/>
      <c r="D138" s="67"/>
      <c r="E138" s="70"/>
      <c r="F138" s="70"/>
      <c r="G138" s="70"/>
      <c r="H138" s="70"/>
      <c r="I138" s="70"/>
      <c r="J138" s="80"/>
      <c r="K138" s="80"/>
    </row>
    <row r="139" spans="1:11" ht="13.5" thickBot="1">
      <c r="A139" s="85"/>
      <c r="B139" s="22" t="s">
        <v>37</v>
      </c>
      <c r="C139" s="68"/>
      <c r="D139" s="68"/>
      <c r="E139" s="71"/>
      <c r="F139" s="71"/>
      <c r="G139" s="71"/>
      <c r="H139" s="71"/>
      <c r="I139" s="71"/>
      <c r="J139" s="81"/>
      <c r="K139" s="81"/>
    </row>
    <row r="140" spans="1:11" ht="51">
      <c r="A140" s="83">
        <v>27</v>
      </c>
      <c r="B140" s="20" t="s">
        <v>91</v>
      </c>
      <c r="C140" s="66" t="s">
        <v>56</v>
      </c>
      <c r="D140" s="66" t="s">
        <v>59</v>
      </c>
      <c r="E140" s="69">
        <v>0</v>
      </c>
      <c r="F140" s="69">
        <v>0</v>
      </c>
      <c r="G140" s="69">
        <v>0</v>
      </c>
      <c r="H140" s="69">
        <v>0</v>
      </c>
      <c r="I140" s="69">
        <v>47.5</v>
      </c>
      <c r="J140" s="79">
        <v>0</v>
      </c>
      <c r="K140" s="79">
        <v>0</v>
      </c>
    </row>
    <row r="141" spans="1:11">
      <c r="A141" s="84"/>
      <c r="B141" s="20" t="s">
        <v>34</v>
      </c>
      <c r="C141" s="67"/>
      <c r="D141" s="67"/>
      <c r="E141" s="70"/>
      <c r="F141" s="70"/>
      <c r="G141" s="70"/>
      <c r="H141" s="70"/>
      <c r="I141" s="70"/>
      <c r="J141" s="80"/>
      <c r="K141" s="80"/>
    </row>
    <row r="142" spans="1:11">
      <c r="A142" s="84"/>
      <c r="B142" s="20" t="s">
        <v>35</v>
      </c>
      <c r="C142" s="67"/>
      <c r="D142" s="67"/>
      <c r="E142" s="70"/>
      <c r="F142" s="70"/>
      <c r="G142" s="70"/>
      <c r="H142" s="70"/>
      <c r="I142" s="70"/>
      <c r="J142" s="80"/>
      <c r="K142" s="80"/>
    </row>
    <row r="143" spans="1:11">
      <c r="A143" s="84"/>
      <c r="B143" s="20" t="s">
        <v>36</v>
      </c>
      <c r="C143" s="67"/>
      <c r="D143" s="67"/>
      <c r="E143" s="70"/>
      <c r="F143" s="70"/>
      <c r="G143" s="70"/>
      <c r="H143" s="70"/>
      <c r="I143" s="70"/>
      <c r="J143" s="80"/>
      <c r="K143" s="80"/>
    </row>
    <row r="144" spans="1:11" ht="13.5" thickBot="1">
      <c r="A144" s="85"/>
      <c r="B144" s="22" t="s">
        <v>37</v>
      </c>
      <c r="C144" s="68"/>
      <c r="D144" s="68"/>
      <c r="E144" s="71"/>
      <c r="F144" s="71"/>
      <c r="G144" s="71"/>
      <c r="H144" s="71"/>
      <c r="I144" s="71"/>
      <c r="J144" s="81"/>
      <c r="K144" s="81"/>
    </row>
    <row r="145" spans="1:11" ht="40.5" customHeight="1">
      <c r="A145" s="83">
        <v>28</v>
      </c>
      <c r="B145" s="20" t="s">
        <v>92</v>
      </c>
      <c r="C145" s="66" t="s">
        <v>66</v>
      </c>
      <c r="D145" s="66" t="s">
        <v>67</v>
      </c>
      <c r="E145" s="69">
        <v>0</v>
      </c>
      <c r="F145" s="69">
        <v>0</v>
      </c>
      <c r="G145" s="69">
        <v>0</v>
      </c>
      <c r="H145" s="69">
        <v>0</v>
      </c>
      <c r="I145" s="69">
        <v>233.6</v>
      </c>
      <c r="J145" s="79">
        <v>0</v>
      </c>
      <c r="K145" s="79">
        <v>0</v>
      </c>
    </row>
    <row r="146" spans="1:11">
      <c r="A146" s="84"/>
      <c r="B146" s="20" t="s">
        <v>34</v>
      </c>
      <c r="C146" s="67"/>
      <c r="D146" s="67"/>
      <c r="E146" s="70"/>
      <c r="F146" s="70"/>
      <c r="G146" s="70"/>
      <c r="H146" s="70"/>
      <c r="I146" s="70"/>
      <c r="J146" s="80"/>
      <c r="K146" s="80"/>
    </row>
    <row r="147" spans="1:11">
      <c r="A147" s="84"/>
      <c r="B147" s="20" t="s">
        <v>35</v>
      </c>
      <c r="C147" s="67"/>
      <c r="D147" s="67"/>
      <c r="E147" s="70"/>
      <c r="F147" s="70"/>
      <c r="G147" s="70"/>
      <c r="H147" s="70"/>
      <c r="I147" s="70"/>
      <c r="J147" s="80"/>
      <c r="K147" s="80"/>
    </row>
    <row r="148" spans="1:11">
      <c r="A148" s="84"/>
      <c r="B148" s="20" t="s">
        <v>36</v>
      </c>
      <c r="C148" s="67"/>
      <c r="D148" s="67"/>
      <c r="E148" s="70"/>
      <c r="F148" s="70"/>
      <c r="G148" s="70"/>
      <c r="H148" s="70"/>
      <c r="I148" s="70"/>
      <c r="J148" s="80"/>
      <c r="K148" s="80"/>
    </row>
    <row r="149" spans="1:11" ht="13.5" thickBot="1">
      <c r="A149" s="85"/>
      <c r="B149" s="22" t="s">
        <v>37</v>
      </c>
      <c r="C149" s="68"/>
      <c r="D149" s="68"/>
      <c r="E149" s="71"/>
      <c r="F149" s="71"/>
      <c r="G149" s="71"/>
      <c r="H149" s="71"/>
      <c r="I149" s="71"/>
      <c r="J149" s="81"/>
      <c r="K149" s="81"/>
    </row>
    <row r="150" spans="1:11" ht="95.25" customHeight="1">
      <c r="A150" s="83">
        <v>29</v>
      </c>
      <c r="B150" s="20" t="s">
        <v>138</v>
      </c>
      <c r="C150" s="66" t="s">
        <v>57</v>
      </c>
      <c r="D150" s="66" t="s">
        <v>58</v>
      </c>
      <c r="E150" s="69">
        <v>0</v>
      </c>
      <c r="F150" s="69">
        <v>0</v>
      </c>
      <c r="G150" s="69">
        <v>0</v>
      </c>
      <c r="H150" s="69">
        <v>11984.9</v>
      </c>
      <c r="I150" s="69">
        <v>11984.9</v>
      </c>
      <c r="J150" s="79">
        <v>0</v>
      </c>
      <c r="K150" s="79">
        <v>0</v>
      </c>
    </row>
    <row r="151" spans="1:11">
      <c r="A151" s="84"/>
      <c r="B151" s="20" t="s">
        <v>34</v>
      </c>
      <c r="C151" s="67"/>
      <c r="D151" s="67"/>
      <c r="E151" s="70"/>
      <c r="F151" s="70"/>
      <c r="G151" s="70"/>
      <c r="H151" s="70"/>
      <c r="I151" s="70"/>
      <c r="J151" s="80"/>
      <c r="K151" s="80"/>
    </row>
    <row r="152" spans="1:11">
      <c r="A152" s="84"/>
      <c r="B152" s="20" t="s">
        <v>35</v>
      </c>
      <c r="C152" s="67"/>
      <c r="D152" s="67"/>
      <c r="E152" s="70"/>
      <c r="F152" s="70"/>
      <c r="G152" s="70"/>
      <c r="H152" s="70"/>
      <c r="I152" s="70"/>
      <c r="J152" s="80"/>
      <c r="K152" s="80"/>
    </row>
    <row r="153" spans="1:11">
      <c r="A153" s="84"/>
      <c r="B153" s="20" t="s">
        <v>36</v>
      </c>
      <c r="C153" s="67"/>
      <c r="D153" s="67"/>
      <c r="E153" s="70"/>
      <c r="F153" s="70"/>
      <c r="G153" s="70"/>
      <c r="H153" s="70"/>
      <c r="I153" s="70"/>
      <c r="J153" s="80"/>
      <c r="K153" s="80"/>
    </row>
    <row r="154" spans="1:11" ht="13.5" thickBot="1">
      <c r="A154" s="85"/>
      <c r="B154" s="22" t="s">
        <v>37</v>
      </c>
      <c r="C154" s="68"/>
      <c r="D154" s="68"/>
      <c r="E154" s="71"/>
      <c r="F154" s="71"/>
      <c r="G154" s="71"/>
      <c r="H154" s="71"/>
      <c r="I154" s="71"/>
      <c r="J154" s="81"/>
      <c r="K154" s="81"/>
    </row>
    <row r="155" spans="1:11" ht="63.75">
      <c r="A155" s="83">
        <v>30</v>
      </c>
      <c r="B155" s="26" t="s">
        <v>93</v>
      </c>
      <c r="C155" s="66" t="s">
        <v>60</v>
      </c>
      <c r="D155" s="66" t="s">
        <v>61</v>
      </c>
      <c r="E155" s="69">
        <v>0</v>
      </c>
      <c r="F155" s="69">
        <v>0</v>
      </c>
      <c r="G155" s="69">
        <v>0</v>
      </c>
      <c r="H155" s="69">
        <v>0</v>
      </c>
      <c r="I155" s="69">
        <v>260.5</v>
      </c>
      <c r="J155" s="79">
        <v>0</v>
      </c>
      <c r="K155" s="79">
        <v>0</v>
      </c>
    </row>
    <row r="156" spans="1:11">
      <c r="A156" s="84"/>
      <c r="B156" s="20" t="s">
        <v>34</v>
      </c>
      <c r="C156" s="67"/>
      <c r="D156" s="67"/>
      <c r="E156" s="70"/>
      <c r="F156" s="70"/>
      <c r="G156" s="70"/>
      <c r="H156" s="70"/>
      <c r="I156" s="70"/>
      <c r="J156" s="80"/>
      <c r="K156" s="80"/>
    </row>
    <row r="157" spans="1:11">
      <c r="A157" s="84"/>
      <c r="B157" s="20" t="s">
        <v>35</v>
      </c>
      <c r="C157" s="67"/>
      <c r="D157" s="67"/>
      <c r="E157" s="70"/>
      <c r="F157" s="70"/>
      <c r="G157" s="70"/>
      <c r="H157" s="70"/>
      <c r="I157" s="70"/>
      <c r="J157" s="80"/>
      <c r="K157" s="80"/>
    </row>
    <row r="158" spans="1:11">
      <c r="A158" s="84"/>
      <c r="B158" s="20" t="s">
        <v>36</v>
      </c>
      <c r="C158" s="67"/>
      <c r="D158" s="67"/>
      <c r="E158" s="70"/>
      <c r="F158" s="70"/>
      <c r="G158" s="70"/>
      <c r="H158" s="70"/>
      <c r="I158" s="70"/>
      <c r="J158" s="80"/>
      <c r="K158" s="80"/>
    </row>
    <row r="159" spans="1:11" ht="13.5" thickBot="1">
      <c r="A159" s="85"/>
      <c r="B159" s="22" t="s">
        <v>37</v>
      </c>
      <c r="C159" s="68"/>
      <c r="D159" s="68"/>
      <c r="E159" s="71"/>
      <c r="F159" s="71"/>
      <c r="G159" s="71"/>
      <c r="H159" s="71"/>
      <c r="I159" s="71"/>
      <c r="J159" s="81"/>
      <c r="K159" s="81"/>
    </row>
    <row r="160" spans="1:11" ht="51">
      <c r="A160" s="83">
        <v>31</v>
      </c>
      <c r="B160" s="26" t="s">
        <v>94</v>
      </c>
      <c r="C160" s="66" t="s">
        <v>60</v>
      </c>
      <c r="D160" s="66" t="s">
        <v>61</v>
      </c>
      <c r="E160" s="69">
        <v>0</v>
      </c>
      <c r="F160" s="69">
        <v>0</v>
      </c>
      <c r="G160" s="69">
        <v>0</v>
      </c>
      <c r="H160" s="69">
        <v>0</v>
      </c>
      <c r="I160" s="69">
        <v>380</v>
      </c>
      <c r="J160" s="79">
        <v>0</v>
      </c>
      <c r="K160" s="79">
        <v>0</v>
      </c>
    </row>
    <row r="161" spans="1:11">
      <c r="A161" s="84"/>
      <c r="B161" s="20" t="s">
        <v>34</v>
      </c>
      <c r="C161" s="67"/>
      <c r="D161" s="67"/>
      <c r="E161" s="70"/>
      <c r="F161" s="70"/>
      <c r="G161" s="70"/>
      <c r="H161" s="70"/>
      <c r="I161" s="70"/>
      <c r="J161" s="80"/>
      <c r="K161" s="80"/>
    </row>
    <row r="162" spans="1:11">
      <c r="A162" s="84"/>
      <c r="B162" s="20" t="s">
        <v>35</v>
      </c>
      <c r="C162" s="67"/>
      <c r="D162" s="67"/>
      <c r="E162" s="70"/>
      <c r="F162" s="70"/>
      <c r="G162" s="70"/>
      <c r="H162" s="70"/>
      <c r="I162" s="70"/>
      <c r="J162" s="80"/>
      <c r="K162" s="80"/>
    </row>
    <row r="163" spans="1:11">
      <c r="A163" s="84"/>
      <c r="B163" s="20" t="s">
        <v>36</v>
      </c>
      <c r="C163" s="67"/>
      <c r="D163" s="67"/>
      <c r="E163" s="70"/>
      <c r="F163" s="70"/>
      <c r="G163" s="70"/>
      <c r="H163" s="70"/>
      <c r="I163" s="70"/>
      <c r="J163" s="80"/>
      <c r="K163" s="80"/>
    </row>
    <row r="164" spans="1:11" ht="13.5" thickBot="1">
      <c r="A164" s="85"/>
      <c r="B164" s="22" t="s">
        <v>37</v>
      </c>
      <c r="C164" s="68"/>
      <c r="D164" s="68"/>
      <c r="E164" s="71"/>
      <c r="F164" s="71"/>
      <c r="G164" s="71"/>
      <c r="H164" s="71"/>
      <c r="I164" s="71"/>
      <c r="J164" s="81"/>
      <c r="K164" s="81"/>
    </row>
    <row r="165" spans="1:11" ht="38.25">
      <c r="A165" s="83">
        <v>32</v>
      </c>
      <c r="B165" s="26" t="s">
        <v>95</v>
      </c>
      <c r="C165" s="34" t="s">
        <v>60</v>
      </c>
      <c r="D165" s="34" t="s">
        <v>61</v>
      </c>
      <c r="E165" s="27">
        <v>0</v>
      </c>
      <c r="F165" s="27">
        <v>0</v>
      </c>
      <c r="G165" s="27">
        <v>0</v>
      </c>
      <c r="H165" s="27">
        <v>0</v>
      </c>
      <c r="I165" s="27">
        <v>112.3</v>
      </c>
      <c r="J165" s="31">
        <v>0</v>
      </c>
      <c r="K165" s="31">
        <v>0</v>
      </c>
    </row>
    <row r="166" spans="1:11">
      <c r="A166" s="84"/>
      <c r="B166" s="20" t="s">
        <v>34</v>
      </c>
      <c r="C166" s="35"/>
      <c r="D166" s="35"/>
      <c r="E166" s="28"/>
      <c r="F166" s="28"/>
      <c r="G166" s="28"/>
      <c r="H166" s="28"/>
      <c r="I166" s="28"/>
      <c r="J166" s="32"/>
      <c r="K166" s="32"/>
    </row>
    <row r="167" spans="1:11">
      <c r="A167" s="84"/>
      <c r="B167" s="20" t="s">
        <v>35</v>
      </c>
      <c r="C167" s="35"/>
      <c r="D167" s="35"/>
      <c r="E167" s="28"/>
      <c r="F167" s="28"/>
      <c r="G167" s="28"/>
      <c r="H167" s="28"/>
      <c r="I167" s="28"/>
      <c r="J167" s="32"/>
      <c r="K167" s="32"/>
    </row>
    <row r="168" spans="1:11">
      <c r="A168" s="84"/>
      <c r="B168" s="20" t="s">
        <v>36</v>
      </c>
      <c r="C168" s="35"/>
      <c r="D168" s="35"/>
      <c r="E168" s="28"/>
      <c r="F168" s="28"/>
      <c r="G168" s="28"/>
      <c r="H168" s="28"/>
      <c r="I168" s="28"/>
      <c r="J168" s="32"/>
      <c r="K168" s="32"/>
    </row>
    <row r="169" spans="1:11" ht="13.5" thickBot="1">
      <c r="A169" s="85"/>
      <c r="B169" s="22" t="s">
        <v>37</v>
      </c>
      <c r="C169" s="36"/>
      <c r="D169" s="36"/>
      <c r="E169" s="29"/>
      <c r="F169" s="29"/>
      <c r="G169" s="29"/>
      <c r="H169" s="29"/>
      <c r="I169" s="29"/>
      <c r="J169" s="33"/>
      <c r="K169" s="33"/>
    </row>
    <row r="170" spans="1:11" ht="65.25" customHeight="1">
      <c r="A170" s="83">
        <v>33</v>
      </c>
      <c r="B170" s="26" t="s">
        <v>96</v>
      </c>
      <c r="C170" s="34" t="s">
        <v>60</v>
      </c>
      <c r="D170" s="34" t="s">
        <v>61</v>
      </c>
      <c r="E170" s="27">
        <v>0</v>
      </c>
      <c r="F170" s="27">
        <v>0</v>
      </c>
      <c r="G170" s="27">
        <v>0</v>
      </c>
      <c r="H170" s="27">
        <v>0</v>
      </c>
      <c r="I170" s="27">
        <v>49.8</v>
      </c>
      <c r="J170" s="31">
        <v>0</v>
      </c>
      <c r="K170" s="31">
        <v>0</v>
      </c>
    </row>
    <row r="171" spans="1:11">
      <c r="A171" s="84"/>
      <c r="B171" s="20" t="s">
        <v>34</v>
      </c>
      <c r="C171" s="35"/>
      <c r="D171" s="35"/>
      <c r="E171" s="28"/>
      <c r="F171" s="28"/>
      <c r="G171" s="28"/>
      <c r="H171" s="28"/>
      <c r="I171" s="28"/>
      <c r="J171" s="32"/>
      <c r="K171" s="32"/>
    </row>
    <row r="172" spans="1:11">
      <c r="A172" s="84"/>
      <c r="B172" s="20" t="s">
        <v>35</v>
      </c>
      <c r="C172" s="35"/>
      <c r="D172" s="35"/>
      <c r="E172" s="28"/>
      <c r="F172" s="28"/>
      <c r="G172" s="28"/>
      <c r="H172" s="28"/>
      <c r="I172" s="28"/>
      <c r="J172" s="32"/>
      <c r="K172" s="32"/>
    </row>
    <row r="173" spans="1:11">
      <c r="A173" s="84"/>
      <c r="B173" s="20" t="s">
        <v>36</v>
      </c>
      <c r="C173" s="35"/>
      <c r="D173" s="35"/>
      <c r="E173" s="28"/>
      <c r="F173" s="28"/>
      <c r="G173" s="28"/>
      <c r="H173" s="28"/>
      <c r="I173" s="28"/>
      <c r="J173" s="32"/>
      <c r="K173" s="32"/>
    </row>
    <row r="174" spans="1:11" ht="13.5" thickBot="1">
      <c r="A174" s="85"/>
      <c r="B174" s="22" t="s">
        <v>37</v>
      </c>
      <c r="C174" s="36"/>
      <c r="D174" s="36"/>
      <c r="E174" s="29"/>
      <c r="F174" s="29"/>
      <c r="G174" s="29"/>
      <c r="H174" s="29"/>
      <c r="I174" s="29"/>
      <c r="J174" s="33"/>
      <c r="K174" s="33"/>
    </row>
    <row r="175" spans="1:11" ht="38.25">
      <c r="A175" s="83">
        <v>34</v>
      </c>
      <c r="B175" s="26" t="s">
        <v>97</v>
      </c>
      <c r="C175" s="34" t="s">
        <v>56</v>
      </c>
      <c r="D175" s="34" t="s">
        <v>59</v>
      </c>
      <c r="E175" s="27">
        <v>1900</v>
      </c>
      <c r="F175" s="27">
        <v>0</v>
      </c>
      <c r="G175" s="27">
        <v>1900</v>
      </c>
      <c r="H175" s="27">
        <v>0</v>
      </c>
      <c r="I175" s="27">
        <f>251.9+1868.8</f>
        <v>2120.6999999999998</v>
      </c>
      <c r="J175" s="31">
        <v>0</v>
      </c>
      <c r="K175" s="31">
        <f>I175/G175*100%</f>
        <v>1.116157894736842</v>
      </c>
    </row>
    <row r="176" spans="1:11">
      <c r="A176" s="84"/>
      <c r="B176" s="20" t="s">
        <v>34</v>
      </c>
      <c r="C176" s="35"/>
      <c r="D176" s="35"/>
      <c r="E176" s="28"/>
      <c r="F176" s="28"/>
      <c r="G176" s="28"/>
      <c r="H176" s="28"/>
      <c r="I176" s="28"/>
      <c r="J176" s="32"/>
      <c r="K176" s="32"/>
    </row>
    <row r="177" spans="1:11">
      <c r="A177" s="84"/>
      <c r="B177" s="20" t="s">
        <v>35</v>
      </c>
      <c r="C177" s="35"/>
      <c r="D177" s="35"/>
      <c r="E177" s="28"/>
      <c r="F177" s="28"/>
      <c r="G177" s="28"/>
      <c r="H177" s="28"/>
      <c r="I177" s="28"/>
      <c r="J177" s="32"/>
      <c r="K177" s="32"/>
    </row>
    <row r="178" spans="1:11">
      <c r="A178" s="84"/>
      <c r="B178" s="20" t="s">
        <v>36</v>
      </c>
      <c r="C178" s="35"/>
      <c r="D178" s="35"/>
      <c r="E178" s="28"/>
      <c r="F178" s="28"/>
      <c r="G178" s="28"/>
      <c r="H178" s="28"/>
      <c r="I178" s="28"/>
      <c r="J178" s="32"/>
      <c r="K178" s="32"/>
    </row>
    <row r="179" spans="1:11" ht="13.5" thickBot="1">
      <c r="A179" s="85"/>
      <c r="B179" s="22" t="s">
        <v>37</v>
      </c>
      <c r="C179" s="36"/>
      <c r="D179" s="36"/>
      <c r="E179" s="29"/>
      <c r="F179" s="29"/>
      <c r="G179" s="29"/>
      <c r="H179" s="29"/>
      <c r="I179" s="29"/>
      <c r="J179" s="33"/>
      <c r="K179" s="33"/>
    </row>
    <row r="180" spans="1:11" ht="28.5" customHeight="1">
      <c r="A180" s="83">
        <v>35</v>
      </c>
      <c r="B180" s="26" t="s">
        <v>98</v>
      </c>
      <c r="C180" s="34" t="s">
        <v>60</v>
      </c>
      <c r="D180" s="34" t="s">
        <v>58</v>
      </c>
      <c r="E180" s="27">
        <v>0</v>
      </c>
      <c r="F180" s="27">
        <v>0</v>
      </c>
      <c r="G180" s="27">
        <v>0</v>
      </c>
      <c r="H180" s="27">
        <v>1048</v>
      </c>
      <c r="I180" s="27">
        <f>189.1+1048</f>
        <v>1237.0999999999999</v>
      </c>
      <c r="J180" s="31">
        <v>0</v>
      </c>
      <c r="K180" s="31">
        <v>0</v>
      </c>
    </row>
    <row r="181" spans="1:11">
      <c r="A181" s="84"/>
      <c r="B181" s="20" t="s">
        <v>34</v>
      </c>
      <c r="C181" s="35"/>
      <c r="D181" s="35"/>
      <c r="E181" s="28"/>
      <c r="F181" s="28"/>
      <c r="G181" s="28"/>
      <c r="H181" s="28"/>
      <c r="I181" s="28"/>
      <c r="J181" s="32"/>
      <c r="K181" s="32"/>
    </row>
    <row r="182" spans="1:11">
      <c r="A182" s="84"/>
      <c r="B182" s="20" t="s">
        <v>35</v>
      </c>
      <c r="C182" s="35"/>
      <c r="D182" s="35"/>
      <c r="E182" s="28"/>
      <c r="F182" s="28"/>
      <c r="G182" s="28"/>
      <c r="H182" s="28"/>
      <c r="I182" s="28"/>
      <c r="J182" s="32"/>
      <c r="K182" s="32"/>
    </row>
    <row r="183" spans="1:11">
      <c r="A183" s="84"/>
      <c r="B183" s="20" t="s">
        <v>36</v>
      </c>
      <c r="C183" s="35"/>
      <c r="D183" s="35"/>
      <c r="E183" s="28"/>
      <c r="F183" s="28"/>
      <c r="G183" s="28"/>
      <c r="H183" s="28"/>
      <c r="I183" s="28"/>
      <c r="J183" s="32"/>
      <c r="K183" s="32"/>
    </row>
    <row r="184" spans="1:11" ht="13.5" thickBot="1">
      <c r="A184" s="85"/>
      <c r="B184" s="22" t="s">
        <v>37</v>
      </c>
      <c r="C184" s="36"/>
      <c r="D184" s="36"/>
      <c r="E184" s="29"/>
      <c r="F184" s="29"/>
      <c r="G184" s="29"/>
      <c r="H184" s="29"/>
      <c r="I184" s="29"/>
      <c r="J184" s="33"/>
      <c r="K184" s="33"/>
    </row>
    <row r="185" spans="1:11" ht="76.5">
      <c r="A185" s="83">
        <v>36</v>
      </c>
      <c r="B185" s="20" t="s">
        <v>99</v>
      </c>
      <c r="C185" s="74" t="s">
        <v>64</v>
      </c>
      <c r="D185" s="74" t="s">
        <v>67</v>
      </c>
      <c r="E185" s="70">
        <v>11000</v>
      </c>
      <c r="F185" s="70">
        <v>0</v>
      </c>
      <c r="G185" s="70">
        <f>5500+5500</f>
        <v>11000</v>
      </c>
      <c r="H185" s="70">
        <v>0</v>
      </c>
      <c r="I185" s="70">
        <v>0</v>
      </c>
      <c r="J185" s="90">
        <v>0</v>
      </c>
      <c r="K185" s="90">
        <f>I185/G185*100%</f>
        <v>0</v>
      </c>
    </row>
    <row r="186" spans="1:11">
      <c r="A186" s="84"/>
      <c r="B186" s="19" t="s">
        <v>34</v>
      </c>
      <c r="C186" s="75"/>
      <c r="D186" s="75"/>
      <c r="E186" s="78"/>
      <c r="F186" s="78"/>
      <c r="G186" s="78"/>
      <c r="H186" s="78"/>
      <c r="I186" s="78"/>
      <c r="J186" s="99"/>
      <c r="K186" s="99"/>
    </row>
    <row r="187" spans="1:11">
      <c r="A187" s="84"/>
      <c r="B187" s="19" t="s">
        <v>36</v>
      </c>
      <c r="C187" s="75"/>
      <c r="D187" s="75"/>
      <c r="E187" s="78"/>
      <c r="F187" s="78"/>
      <c r="G187" s="78"/>
      <c r="H187" s="78"/>
      <c r="I187" s="78"/>
      <c r="J187" s="99"/>
      <c r="K187" s="99"/>
    </row>
    <row r="188" spans="1:11" ht="13.5" thickBot="1">
      <c r="A188" s="85"/>
      <c r="B188" s="21" t="s">
        <v>38</v>
      </c>
      <c r="C188" s="77"/>
      <c r="D188" s="77"/>
      <c r="E188" s="82"/>
      <c r="F188" s="82"/>
      <c r="G188" s="82"/>
      <c r="H188" s="82"/>
      <c r="I188" s="82"/>
      <c r="J188" s="124"/>
      <c r="K188" s="124"/>
    </row>
    <row r="189" spans="1:11" ht="63.75">
      <c r="A189" s="83">
        <v>37</v>
      </c>
      <c r="B189" s="20" t="s">
        <v>100</v>
      </c>
      <c r="C189" s="74" t="s">
        <v>62</v>
      </c>
      <c r="D189" s="74" t="s">
        <v>63</v>
      </c>
      <c r="E189" s="70">
        <v>0</v>
      </c>
      <c r="F189" s="70">
        <v>0</v>
      </c>
      <c r="G189" s="70">
        <v>0</v>
      </c>
      <c r="H189" s="70">
        <v>0</v>
      </c>
      <c r="I189" s="70">
        <v>6350</v>
      </c>
      <c r="J189" s="90">
        <v>0</v>
      </c>
      <c r="K189" s="90">
        <v>0</v>
      </c>
    </row>
    <row r="190" spans="1:11">
      <c r="A190" s="84"/>
      <c r="B190" s="19" t="s">
        <v>34</v>
      </c>
      <c r="C190" s="75"/>
      <c r="D190" s="75"/>
      <c r="E190" s="78"/>
      <c r="F190" s="78"/>
      <c r="G190" s="78"/>
      <c r="H190" s="78"/>
      <c r="I190" s="78"/>
      <c r="J190" s="99"/>
      <c r="K190" s="99"/>
    </row>
    <row r="191" spans="1:11">
      <c r="A191" s="84"/>
      <c r="B191" s="19" t="s">
        <v>51</v>
      </c>
      <c r="C191" s="75"/>
      <c r="D191" s="75"/>
      <c r="E191" s="78"/>
      <c r="F191" s="78"/>
      <c r="G191" s="78"/>
      <c r="H191" s="78"/>
      <c r="I191" s="78"/>
      <c r="J191" s="99"/>
      <c r="K191" s="99"/>
    </row>
    <row r="192" spans="1:11" ht="13.5" thickBot="1">
      <c r="A192" s="85"/>
      <c r="B192" s="21" t="s">
        <v>52</v>
      </c>
      <c r="C192" s="77"/>
      <c r="D192" s="77"/>
      <c r="E192" s="82"/>
      <c r="F192" s="82"/>
      <c r="G192" s="82"/>
      <c r="H192" s="82"/>
      <c r="I192" s="82"/>
      <c r="J192" s="124"/>
      <c r="K192" s="124"/>
    </row>
    <row r="193" spans="1:11" ht="38.25">
      <c r="A193" s="83">
        <v>38</v>
      </c>
      <c r="B193" s="20" t="s">
        <v>69</v>
      </c>
      <c r="C193" s="74" t="s">
        <v>62</v>
      </c>
      <c r="D193" s="74" t="s">
        <v>63</v>
      </c>
      <c r="E193" s="70">
        <v>0</v>
      </c>
      <c r="F193" s="70">
        <v>0</v>
      </c>
      <c r="G193" s="70">
        <v>0</v>
      </c>
      <c r="H193" s="70">
        <v>0</v>
      </c>
      <c r="I193" s="70">
        <v>92</v>
      </c>
      <c r="J193" s="90">
        <v>0</v>
      </c>
      <c r="K193" s="90">
        <v>0</v>
      </c>
    </row>
    <row r="194" spans="1:11">
      <c r="A194" s="84"/>
      <c r="B194" s="19" t="s">
        <v>34</v>
      </c>
      <c r="C194" s="75"/>
      <c r="D194" s="75"/>
      <c r="E194" s="78"/>
      <c r="F194" s="78"/>
      <c r="G194" s="78"/>
      <c r="H194" s="78"/>
      <c r="I194" s="78"/>
      <c r="J194" s="99"/>
      <c r="K194" s="99"/>
    </row>
    <row r="195" spans="1:11">
      <c r="A195" s="84"/>
      <c r="B195" s="19" t="s">
        <v>51</v>
      </c>
      <c r="C195" s="75"/>
      <c r="D195" s="75"/>
      <c r="E195" s="78"/>
      <c r="F195" s="78"/>
      <c r="G195" s="78"/>
      <c r="H195" s="78"/>
      <c r="I195" s="78"/>
      <c r="J195" s="99"/>
      <c r="K195" s="99"/>
    </row>
    <row r="196" spans="1:11" ht="13.5" thickBot="1">
      <c r="A196" s="85"/>
      <c r="B196" s="21" t="s">
        <v>52</v>
      </c>
      <c r="C196" s="77"/>
      <c r="D196" s="77"/>
      <c r="E196" s="82"/>
      <c r="F196" s="82"/>
      <c r="G196" s="82"/>
      <c r="H196" s="82"/>
      <c r="I196" s="82"/>
      <c r="J196" s="124"/>
      <c r="K196" s="124"/>
    </row>
    <row r="197" spans="1:11" ht="38.25">
      <c r="A197" s="83">
        <v>39</v>
      </c>
      <c r="B197" s="20" t="s">
        <v>101</v>
      </c>
      <c r="C197" s="74" t="s">
        <v>62</v>
      </c>
      <c r="D197" s="74" t="s">
        <v>63</v>
      </c>
      <c r="E197" s="70">
        <v>0</v>
      </c>
      <c r="F197" s="70">
        <v>0</v>
      </c>
      <c r="G197" s="70">
        <v>0</v>
      </c>
      <c r="H197" s="70">
        <v>0</v>
      </c>
      <c r="I197" s="70">
        <v>2297.8000000000002</v>
      </c>
      <c r="J197" s="90">
        <v>0</v>
      </c>
      <c r="K197" s="90">
        <v>0</v>
      </c>
    </row>
    <row r="198" spans="1:11">
      <c r="A198" s="84"/>
      <c r="B198" s="19" t="s">
        <v>34</v>
      </c>
      <c r="C198" s="75"/>
      <c r="D198" s="75"/>
      <c r="E198" s="78"/>
      <c r="F198" s="78"/>
      <c r="G198" s="78"/>
      <c r="H198" s="78"/>
      <c r="I198" s="78"/>
      <c r="J198" s="99"/>
      <c r="K198" s="99"/>
    </row>
    <row r="199" spans="1:11">
      <c r="A199" s="84"/>
      <c r="B199" s="19" t="s">
        <v>51</v>
      </c>
      <c r="C199" s="75"/>
      <c r="D199" s="75"/>
      <c r="E199" s="78"/>
      <c r="F199" s="78"/>
      <c r="G199" s="78"/>
      <c r="H199" s="78"/>
      <c r="I199" s="78"/>
      <c r="J199" s="99"/>
      <c r="K199" s="99"/>
    </row>
    <row r="200" spans="1:11" ht="13.5" thickBot="1">
      <c r="A200" s="85"/>
      <c r="B200" s="21" t="s">
        <v>52</v>
      </c>
      <c r="C200" s="77"/>
      <c r="D200" s="77"/>
      <c r="E200" s="82"/>
      <c r="F200" s="82"/>
      <c r="G200" s="82"/>
      <c r="H200" s="82"/>
      <c r="I200" s="82"/>
      <c r="J200" s="124"/>
      <c r="K200" s="124"/>
    </row>
    <row r="201" spans="1:11" ht="38.25">
      <c r="A201" s="83">
        <v>40</v>
      </c>
      <c r="B201" s="20" t="s">
        <v>102</v>
      </c>
      <c r="C201" s="74" t="s">
        <v>60</v>
      </c>
      <c r="D201" s="74" t="s">
        <v>55</v>
      </c>
      <c r="E201" s="37">
        <v>12500</v>
      </c>
      <c r="F201" s="37">
        <v>0</v>
      </c>
      <c r="G201" s="37">
        <v>6000</v>
      </c>
      <c r="H201" s="38">
        <v>0</v>
      </c>
      <c r="I201" s="38">
        <v>0</v>
      </c>
      <c r="J201" s="39">
        <v>0</v>
      </c>
      <c r="K201" s="39">
        <v>0</v>
      </c>
    </row>
    <row r="202" spans="1:11">
      <c r="A202" s="84"/>
      <c r="B202" s="19" t="s">
        <v>34</v>
      </c>
      <c r="C202" s="75"/>
      <c r="D202" s="75"/>
      <c r="E202" s="40"/>
      <c r="F202" s="40"/>
      <c r="G202" s="40"/>
      <c r="H202" s="40"/>
      <c r="I202" s="40"/>
      <c r="J202" s="41"/>
      <c r="K202" s="41"/>
    </row>
    <row r="203" spans="1:11">
      <c r="A203" s="84"/>
      <c r="B203" s="19" t="s">
        <v>36</v>
      </c>
      <c r="C203" s="75"/>
      <c r="D203" s="75"/>
      <c r="E203" s="40"/>
      <c r="F203" s="40"/>
      <c r="G203" s="40"/>
      <c r="H203" s="40"/>
      <c r="I203" s="40"/>
      <c r="J203" s="41"/>
      <c r="K203" s="41"/>
    </row>
    <row r="204" spans="1:11" ht="13.5" thickBot="1">
      <c r="A204" s="85"/>
      <c r="B204" s="19" t="s">
        <v>38</v>
      </c>
      <c r="C204" s="75"/>
      <c r="D204" s="75"/>
      <c r="E204" s="40"/>
      <c r="F204" s="40"/>
      <c r="G204" s="40"/>
      <c r="H204" s="40"/>
      <c r="I204" s="40"/>
      <c r="J204" s="41"/>
      <c r="K204" s="41"/>
    </row>
    <row r="205" spans="1:11" ht="42" customHeight="1">
      <c r="A205" s="83">
        <v>41</v>
      </c>
      <c r="B205" s="26" t="s">
        <v>103</v>
      </c>
      <c r="C205" s="76" t="s">
        <v>62</v>
      </c>
      <c r="D205" s="76" t="s">
        <v>63</v>
      </c>
      <c r="E205" s="42">
        <v>3000</v>
      </c>
      <c r="F205" s="42">
        <v>0</v>
      </c>
      <c r="G205" s="42">
        <v>3000</v>
      </c>
      <c r="H205" s="43">
        <v>0</v>
      </c>
      <c r="I205" s="43">
        <v>0</v>
      </c>
      <c r="J205" s="44">
        <v>0</v>
      </c>
      <c r="K205" s="44">
        <v>0</v>
      </c>
    </row>
    <row r="206" spans="1:11">
      <c r="A206" s="84"/>
      <c r="B206" s="19" t="s">
        <v>34</v>
      </c>
      <c r="C206" s="75"/>
      <c r="D206" s="75"/>
      <c r="E206" s="40"/>
      <c r="F206" s="40"/>
      <c r="G206" s="40"/>
      <c r="H206" s="40"/>
      <c r="I206" s="40"/>
      <c r="J206" s="41"/>
      <c r="K206" s="41"/>
    </row>
    <row r="207" spans="1:11">
      <c r="A207" s="84"/>
      <c r="B207" s="19" t="s">
        <v>36</v>
      </c>
      <c r="C207" s="75"/>
      <c r="D207" s="75"/>
      <c r="E207" s="40"/>
      <c r="F207" s="40"/>
      <c r="G207" s="40"/>
      <c r="H207" s="40"/>
      <c r="I207" s="40"/>
      <c r="J207" s="41"/>
      <c r="K207" s="41"/>
    </row>
    <row r="208" spans="1:11" ht="13.5" thickBot="1">
      <c r="A208" s="85"/>
      <c r="B208" s="21" t="s">
        <v>38</v>
      </c>
      <c r="C208" s="77"/>
      <c r="D208" s="77"/>
      <c r="E208" s="45"/>
      <c r="F208" s="45"/>
      <c r="G208" s="45"/>
      <c r="H208" s="45"/>
      <c r="I208" s="45"/>
      <c r="J208" s="46"/>
      <c r="K208" s="46"/>
    </row>
    <row r="209" spans="1:11" ht="63.75">
      <c r="A209" s="83">
        <v>42</v>
      </c>
      <c r="B209" s="26" t="s">
        <v>104</v>
      </c>
      <c r="C209" s="76" t="s">
        <v>64</v>
      </c>
      <c r="D209" s="76" t="s">
        <v>67</v>
      </c>
      <c r="E209" s="69">
        <v>4000</v>
      </c>
      <c r="F209" s="69">
        <v>0</v>
      </c>
      <c r="G209" s="69">
        <f>2000+2000</f>
        <v>4000</v>
      </c>
      <c r="H209" s="69">
        <v>0</v>
      </c>
      <c r="I209" s="69">
        <v>953.1</v>
      </c>
      <c r="J209" s="72">
        <v>0</v>
      </c>
      <c r="K209" s="72">
        <f>I209/G209*100%</f>
        <v>0.23827500000000001</v>
      </c>
    </row>
    <row r="210" spans="1:11">
      <c r="A210" s="84"/>
      <c r="B210" s="19" t="s">
        <v>34</v>
      </c>
      <c r="C210" s="75"/>
      <c r="D210" s="75"/>
      <c r="E210" s="78"/>
      <c r="F210" s="78"/>
      <c r="G210" s="78"/>
      <c r="H210" s="78"/>
      <c r="I210" s="78"/>
      <c r="J210" s="99"/>
      <c r="K210" s="99"/>
    </row>
    <row r="211" spans="1:11">
      <c r="A211" s="84"/>
      <c r="B211" s="19" t="s">
        <v>36</v>
      </c>
      <c r="C211" s="75"/>
      <c r="D211" s="75"/>
      <c r="E211" s="78"/>
      <c r="F211" s="78"/>
      <c r="G211" s="78"/>
      <c r="H211" s="78"/>
      <c r="I211" s="78"/>
      <c r="J211" s="99"/>
      <c r="K211" s="99"/>
    </row>
    <row r="212" spans="1:11" ht="13.5" thickBot="1">
      <c r="A212" s="85"/>
      <c r="B212" s="19" t="s">
        <v>38</v>
      </c>
      <c r="C212" s="75"/>
      <c r="D212" s="75"/>
      <c r="E212" s="78"/>
      <c r="F212" s="78"/>
      <c r="G212" s="78"/>
      <c r="H212" s="78"/>
      <c r="I212" s="78"/>
      <c r="J212" s="99"/>
      <c r="K212" s="99"/>
    </row>
    <row r="213" spans="1:11" ht="38.25">
      <c r="A213" s="83">
        <v>43</v>
      </c>
      <c r="B213" s="26" t="s">
        <v>105</v>
      </c>
      <c r="C213" s="76" t="s">
        <v>66</v>
      </c>
      <c r="D213" s="76" t="s">
        <v>67</v>
      </c>
      <c r="E213" s="104">
        <v>2000</v>
      </c>
      <c r="F213" s="100">
        <v>0</v>
      </c>
      <c r="G213" s="104">
        <v>2000</v>
      </c>
      <c r="H213" s="100">
        <v>0</v>
      </c>
      <c r="I213" s="100">
        <v>0</v>
      </c>
      <c r="J213" s="72">
        <v>0</v>
      </c>
      <c r="K213" s="72">
        <f>I213/G213*100%</f>
        <v>0</v>
      </c>
    </row>
    <row r="214" spans="1:11">
      <c r="A214" s="84"/>
      <c r="B214" s="19" t="s">
        <v>34</v>
      </c>
      <c r="C214" s="73"/>
      <c r="D214" s="73"/>
      <c r="E214" s="105"/>
      <c r="F214" s="101"/>
      <c r="G214" s="105"/>
      <c r="H214" s="101"/>
      <c r="I214" s="101"/>
      <c r="J214" s="73"/>
      <c r="K214" s="73"/>
    </row>
    <row r="215" spans="1:11">
      <c r="A215" s="84"/>
      <c r="B215" s="19" t="s">
        <v>36</v>
      </c>
      <c r="C215" s="73"/>
      <c r="D215" s="73"/>
      <c r="E215" s="105"/>
      <c r="F215" s="101"/>
      <c r="G215" s="105"/>
      <c r="H215" s="101"/>
      <c r="I215" s="101"/>
      <c r="J215" s="73"/>
      <c r="K215" s="73"/>
    </row>
    <row r="216" spans="1:11" ht="13.5" thickBot="1">
      <c r="A216" s="84"/>
      <c r="B216" s="19" t="s">
        <v>38</v>
      </c>
      <c r="C216" s="73"/>
      <c r="D216" s="73"/>
      <c r="E216" s="105"/>
      <c r="F216" s="101"/>
      <c r="G216" s="105"/>
      <c r="H216" s="101"/>
      <c r="I216" s="101"/>
      <c r="J216" s="73"/>
      <c r="K216" s="73"/>
    </row>
    <row r="217" spans="1:11" ht="38.25">
      <c r="A217" s="83">
        <v>44</v>
      </c>
      <c r="B217" s="47" t="s">
        <v>106</v>
      </c>
      <c r="C217" s="76" t="s">
        <v>60</v>
      </c>
      <c r="D217" s="87" t="s">
        <v>61</v>
      </c>
      <c r="E217" s="48">
        <v>0</v>
      </c>
      <c r="F217" s="43">
        <v>0</v>
      </c>
      <c r="G217" s="48">
        <v>0</v>
      </c>
      <c r="H217" s="48">
        <v>0</v>
      </c>
      <c r="I217" s="48">
        <v>1960</v>
      </c>
      <c r="J217" s="72">
        <v>0</v>
      </c>
      <c r="K217" s="72">
        <v>0</v>
      </c>
    </row>
    <row r="218" spans="1:11">
      <c r="A218" s="84"/>
      <c r="B218" s="49" t="s">
        <v>34</v>
      </c>
      <c r="C218" s="73"/>
      <c r="D218" s="88"/>
      <c r="E218" s="50"/>
      <c r="F218" s="38"/>
      <c r="G218" s="50"/>
      <c r="H218" s="38"/>
      <c r="I218" s="38"/>
      <c r="J218" s="73"/>
      <c r="K218" s="73"/>
    </row>
    <row r="219" spans="1:11">
      <c r="A219" s="84"/>
      <c r="B219" s="49" t="s">
        <v>35</v>
      </c>
      <c r="C219" s="73"/>
      <c r="D219" s="88"/>
      <c r="E219" s="50"/>
      <c r="F219" s="38"/>
      <c r="G219" s="50"/>
      <c r="H219" s="38"/>
      <c r="I219" s="38"/>
      <c r="J219" s="73"/>
      <c r="K219" s="73"/>
    </row>
    <row r="220" spans="1:11">
      <c r="A220" s="84"/>
      <c r="B220" s="49" t="s">
        <v>36</v>
      </c>
      <c r="C220" s="73"/>
      <c r="D220" s="88"/>
      <c r="E220" s="50"/>
      <c r="F220" s="38"/>
      <c r="G220" s="50"/>
      <c r="H220" s="38"/>
      <c r="I220" s="38"/>
      <c r="J220" s="73"/>
      <c r="K220" s="73"/>
    </row>
    <row r="221" spans="1:11" ht="13.5" thickBot="1">
      <c r="A221" s="85"/>
      <c r="B221" s="51" t="s">
        <v>37</v>
      </c>
      <c r="C221" s="52"/>
      <c r="D221" s="53"/>
      <c r="E221" s="54"/>
      <c r="F221" s="55"/>
      <c r="G221" s="54"/>
      <c r="H221" s="55"/>
      <c r="I221" s="55"/>
      <c r="J221" s="52"/>
      <c r="K221" s="52"/>
    </row>
    <row r="222" spans="1:11" ht="38.25">
      <c r="A222" s="83">
        <v>45</v>
      </c>
      <c r="B222" s="47" t="s">
        <v>107</v>
      </c>
      <c r="C222" s="76" t="s">
        <v>62</v>
      </c>
      <c r="D222" s="87" t="s">
        <v>63</v>
      </c>
      <c r="E222" s="48">
        <v>0</v>
      </c>
      <c r="F222" s="43">
        <v>0</v>
      </c>
      <c r="G222" s="48">
        <v>0</v>
      </c>
      <c r="H222" s="48">
        <v>0</v>
      </c>
      <c r="I222" s="48">
        <v>8958</v>
      </c>
      <c r="J222" s="72">
        <v>0</v>
      </c>
      <c r="K222" s="72">
        <v>0</v>
      </c>
    </row>
    <row r="223" spans="1:11">
      <c r="A223" s="84"/>
      <c r="B223" s="49" t="s">
        <v>34</v>
      </c>
      <c r="C223" s="73"/>
      <c r="D223" s="88"/>
      <c r="E223" s="50"/>
      <c r="F223" s="38"/>
      <c r="G223" s="50"/>
      <c r="H223" s="38"/>
      <c r="I223" s="38"/>
      <c r="J223" s="73"/>
      <c r="K223" s="73"/>
    </row>
    <row r="224" spans="1:11">
      <c r="A224" s="84"/>
      <c r="B224" s="19" t="s">
        <v>36</v>
      </c>
      <c r="C224" s="73"/>
      <c r="D224" s="88"/>
      <c r="E224" s="50"/>
      <c r="F224" s="38"/>
      <c r="G224" s="50"/>
      <c r="H224" s="38"/>
      <c r="I224" s="38"/>
      <c r="J224" s="73"/>
      <c r="K224" s="73"/>
    </row>
    <row r="225" spans="1:11" ht="13.5" thickBot="1">
      <c r="A225" s="85"/>
      <c r="B225" s="21" t="s">
        <v>38</v>
      </c>
      <c r="C225" s="86"/>
      <c r="D225" s="89"/>
      <c r="E225" s="54"/>
      <c r="F225" s="55"/>
      <c r="G225" s="54"/>
      <c r="H225" s="55"/>
      <c r="I225" s="55"/>
      <c r="J225" s="73"/>
      <c r="K225" s="73"/>
    </row>
    <row r="226" spans="1:11" ht="25.5">
      <c r="A226" s="83">
        <v>46</v>
      </c>
      <c r="B226" s="47" t="s">
        <v>145</v>
      </c>
      <c r="C226" s="76" t="s">
        <v>57</v>
      </c>
      <c r="D226" s="87" t="s">
        <v>58</v>
      </c>
      <c r="E226" s="48">
        <v>0</v>
      </c>
      <c r="F226" s="43">
        <v>0</v>
      </c>
      <c r="G226" s="48">
        <v>0</v>
      </c>
      <c r="H226" s="48">
        <v>226.6</v>
      </c>
      <c r="I226" s="48">
        <v>226.6</v>
      </c>
      <c r="J226" s="72">
        <v>0</v>
      </c>
      <c r="K226" s="72">
        <v>0</v>
      </c>
    </row>
    <row r="227" spans="1:11">
      <c r="A227" s="84"/>
      <c r="B227" s="49" t="s">
        <v>34</v>
      </c>
      <c r="C227" s="73"/>
      <c r="D227" s="88"/>
      <c r="E227" s="50"/>
      <c r="F227" s="38"/>
      <c r="G227" s="50"/>
      <c r="H227" s="38"/>
      <c r="I227" s="38"/>
      <c r="J227" s="90"/>
      <c r="K227" s="90"/>
    </row>
    <row r="228" spans="1:11">
      <c r="A228" s="84"/>
      <c r="B228" s="19" t="s">
        <v>146</v>
      </c>
      <c r="C228" s="73"/>
      <c r="D228" s="88"/>
      <c r="E228" s="50"/>
      <c r="F228" s="38"/>
      <c r="G228" s="50"/>
      <c r="H228" s="38"/>
      <c r="I228" s="38"/>
      <c r="J228" s="90"/>
      <c r="K228" s="90"/>
    </row>
    <row r="229" spans="1:11" ht="13.5" thickBot="1">
      <c r="A229" s="85"/>
      <c r="B229" s="21" t="s">
        <v>52</v>
      </c>
      <c r="C229" s="86"/>
      <c r="D229" s="89"/>
      <c r="E229" s="54"/>
      <c r="F229" s="55"/>
      <c r="G229" s="54"/>
      <c r="H229" s="55"/>
      <c r="I229" s="55"/>
      <c r="J229" s="91"/>
      <c r="K229" s="91"/>
    </row>
    <row r="230" spans="1:11" ht="38.25">
      <c r="A230" s="83">
        <v>47</v>
      </c>
      <c r="B230" s="47" t="s">
        <v>147</v>
      </c>
      <c r="C230" s="76" t="s">
        <v>57</v>
      </c>
      <c r="D230" s="87" t="s">
        <v>58</v>
      </c>
      <c r="E230" s="48">
        <v>0</v>
      </c>
      <c r="F230" s="43">
        <v>0</v>
      </c>
      <c r="G230" s="48">
        <v>0</v>
      </c>
      <c r="H230" s="48">
        <v>1202.5999999999999</v>
      </c>
      <c r="I230" s="48">
        <v>1202.5999999999999</v>
      </c>
      <c r="J230" s="72">
        <v>0</v>
      </c>
      <c r="K230" s="72">
        <v>0</v>
      </c>
    </row>
    <row r="231" spans="1:11">
      <c r="A231" s="84"/>
      <c r="B231" s="49" t="s">
        <v>34</v>
      </c>
      <c r="C231" s="73"/>
      <c r="D231" s="88"/>
      <c r="E231" s="50"/>
      <c r="F231" s="38"/>
      <c r="G231" s="50"/>
      <c r="H231" s="38"/>
      <c r="I231" s="38"/>
      <c r="J231" s="90"/>
      <c r="K231" s="90"/>
    </row>
    <row r="232" spans="1:11">
      <c r="A232" s="84"/>
      <c r="B232" s="19" t="s">
        <v>146</v>
      </c>
      <c r="C232" s="73"/>
      <c r="D232" s="88"/>
      <c r="E232" s="50"/>
      <c r="F232" s="38"/>
      <c r="G232" s="50"/>
      <c r="H232" s="38"/>
      <c r="I232" s="38"/>
      <c r="J232" s="90"/>
      <c r="K232" s="90"/>
    </row>
    <row r="233" spans="1:11" ht="13.5" thickBot="1">
      <c r="A233" s="85"/>
      <c r="B233" s="21" t="s">
        <v>52</v>
      </c>
      <c r="C233" s="86"/>
      <c r="D233" s="89"/>
      <c r="E233" s="54"/>
      <c r="F233" s="55"/>
      <c r="G233" s="54"/>
      <c r="H233" s="55"/>
      <c r="I233" s="55"/>
      <c r="J233" s="91"/>
      <c r="K233" s="91"/>
    </row>
    <row r="234" spans="1:11" ht="76.5">
      <c r="A234" s="84">
        <v>48</v>
      </c>
      <c r="B234" s="20" t="s">
        <v>108</v>
      </c>
      <c r="C234" s="74" t="s">
        <v>64</v>
      </c>
      <c r="D234" s="74" t="s">
        <v>65</v>
      </c>
      <c r="E234" s="70">
        <v>4000</v>
      </c>
      <c r="F234" s="70">
        <v>0</v>
      </c>
      <c r="G234" s="70">
        <v>4000</v>
      </c>
      <c r="H234" s="70">
        <v>0</v>
      </c>
      <c r="I234" s="70">
        <v>0</v>
      </c>
      <c r="J234" s="90">
        <v>0</v>
      </c>
      <c r="K234" s="90">
        <f>I234/G234*100%</f>
        <v>0</v>
      </c>
    </row>
    <row r="235" spans="1:11">
      <c r="A235" s="84"/>
      <c r="B235" s="19" t="s">
        <v>34</v>
      </c>
      <c r="C235" s="75"/>
      <c r="D235" s="75"/>
      <c r="E235" s="78"/>
      <c r="F235" s="78"/>
      <c r="G235" s="78"/>
      <c r="H235" s="78"/>
      <c r="I235" s="78"/>
      <c r="J235" s="99"/>
      <c r="K235" s="99"/>
    </row>
    <row r="236" spans="1:11">
      <c r="A236" s="84"/>
      <c r="B236" s="19" t="s">
        <v>36</v>
      </c>
      <c r="C236" s="75"/>
      <c r="D236" s="75"/>
      <c r="E236" s="78"/>
      <c r="F236" s="78"/>
      <c r="G236" s="78"/>
      <c r="H236" s="78"/>
      <c r="I236" s="78"/>
      <c r="J236" s="99"/>
      <c r="K236" s="99"/>
    </row>
    <row r="237" spans="1:11" ht="13.5" thickBot="1">
      <c r="A237" s="84"/>
      <c r="B237" s="19" t="s">
        <v>38</v>
      </c>
      <c r="C237" s="75"/>
      <c r="D237" s="75"/>
      <c r="E237" s="78"/>
      <c r="F237" s="78"/>
      <c r="G237" s="78"/>
      <c r="H237" s="78"/>
      <c r="I237" s="78"/>
      <c r="J237" s="99"/>
      <c r="K237" s="99"/>
    </row>
    <row r="238" spans="1:11" ht="51">
      <c r="A238" s="83">
        <v>49</v>
      </c>
      <c r="B238" s="26" t="s">
        <v>109</v>
      </c>
      <c r="C238" s="76" t="s">
        <v>60</v>
      </c>
      <c r="D238" s="76" t="s">
        <v>61</v>
      </c>
      <c r="E238" s="56">
        <v>600</v>
      </c>
      <c r="F238" s="56">
        <v>0</v>
      </c>
      <c r="G238" s="56">
        <v>600</v>
      </c>
      <c r="H238" s="56">
        <v>0</v>
      </c>
      <c r="I238" s="56">
        <v>0</v>
      </c>
      <c r="J238" s="44">
        <v>0</v>
      </c>
      <c r="K238" s="44">
        <v>0</v>
      </c>
    </row>
    <row r="239" spans="1:11">
      <c r="A239" s="84"/>
      <c r="B239" s="20" t="s">
        <v>34</v>
      </c>
      <c r="C239" s="75"/>
      <c r="D239" s="75"/>
      <c r="E239" s="40"/>
      <c r="F239" s="40"/>
      <c r="G239" s="40"/>
      <c r="H239" s="40"/>
      <c r="I239" s="40"/>
      <c r="J239" s="41"/>
      <c r="K239" s="41"/>
    </row>
    <row r="240" spans="1:11">
      <c r="A240" s="84"/>
      <c r="B240" s="20" t="s">
        <v>35</v>
      </c>
      <c r="C240" s="75"/>
      <c r="D240" s="75"/>
      <c r="E240" s="40"/>
      <c r="F240" s="40"/>
      <c r="G240" s="40"/>
      <c r="H240" s="40"/>
      <c r="I240" s="40"/>
      <c r="J240" s="41"/>
      <c r="K240" s="41"/>
    </row>
    <row r="241" spans="1:11" ht="13.5" thickBot="1">
      <c r="A241" s="85"/>
      <c r="B241" s="20" t="s">
        <v>48</v>
      </c>
      <c r="C241" s="75"/>
      <c r="D241" s="75"/>
      <c r="E241" s="45"/>
      <c r="F241" s="45"/>
      <c r="G241" s="45"/>
      <c r="H241" s="45"/>
      <c r="I241" s="45"/>
      <c r="J241" s="46"/>
      <c r="K241" s="46"/>
    </row>
    <row r="242" spans="1:11" ht="78.75" customHeight="1">
      <c r="A242" s="83">
        <v>50</v>
      </c>
      <c r="B242" s="26" t="s">
        <v>110</v>
      </c>
      <c r="C242" s="76" t="s">
        <v>66</v>
      </c>
      <c r="D242" s="76" t="s">
        <v>67</v>
      </c>
      <c r="E242" s="100">
        <v>5500</v>
      </c>
      <c r="F242" s="100">
        <v>0</v>
      </c>
      <c r="G242" s="100">
        <v>5500</v>
      </c>
      <c r="H242" s="100">
        <v>0</v>
      </c>
      <c r="I242" s="100">
        <v>0</v>
      </c>
      <c r="J242" s="72">
        <v>0</v>
      </c>
      <c r="K242" s="72">
        <f>I242/G242*100%</f>
        <v>0</v>
      </c>
    </row>
    <row r="243" spans="1:11">
      <c r="A243" s="84"/>
      <c r="B243" s="19" t="s">
        <v>34</v>
      </c>
      <c r="C243" s="75"/>
      <c r="D243" s="75"/>
      <c r="E243" s="101"/>
      <c r="F243" s="101"/>
      <c r="G243" s="101"/>
      <c r="H243" s="101"/>
      <c r="I243" s="101"/>
      <c r="J243" s="99"/>
      <c r="K243" s="99"/>
    </row>
    <row r="244" spans="1:11">
      <c r="A244" s="84"/>
      <c r="B244" s="19" t="s">
        <v>36</v>
      </c>
      <c r="C244" s="75"/>
      <c r="D244" s="75"/>
      <c r="E244" s="101"/>
      <c r="F244" s="101"/>
      <c r="G244" s="101"/>
      <c r="H244" s="101"/>
      <c r="I244" s="101"/>
      <c r="J244" s="99"/>
      <c r="K244" s="99"/>
    </row>
    <row r="245" spans="1:11" ht="13.5" thickBot="1">
      <c r="A245" s="85"/>
      <c r="B245" s="21" t="s">
        <v>38</v>
      </c>
      <c r="C245" s="75"/>
      <c r="D245" s="75"/>
      <c r="E245" s="102"/>
      <c r="F245" s="102"/>
      <c r="G245" s="102"/>
      <c r="H245" s="102"/>
      <c r="I245" s="102"/>
      <c r="J245" s="99"/>
      <c r="K245" s="99"/>
    </row>
    <row r="246" spans="1:11" ht="52.5" customHeight="1">
      <c r="A246" s="83">
        <v>51</v>
      </c>
      <c r="B246" s="26" t="s">
        <v>111</v>
      </c>
      <c r="C246" s="76" t="s">
        <v>57</v>
      </c>
      <c r="D246" s="76" t="s">
        <v>58</v>
      </c>
      <c r="E246" s="100">
        <v>12000</v>
      </c>
      <c r="F246" s="100">
        <v>12000</v>
      </c>
      <c r="G246" s="100">
        <v>12000</v>
      </c>
      <c r="H246" s="100">
        <v>0</v>
      </c>
      <c r="I246" s="100">
        <v>0</v>
      </c>
      <c r="J246" s="72">
        <v>0</v>
      </c>
      <c r="K246" s="72">
        <f>I246/G246*100%</f>
        <v>0</v>
      </c>
    </row>
    <row r="247" spans="1:11">
      <c r="A247" s="84"/>
      <c r="B247" s="19" t="s">
        <v>34</v>
      </c>
      <c r="C247" s="75"/>
      <c r="D247" s="75"/>
      <c r="E247" s="101"/>
      <c r="F247" s="101"/>
      <c r="G247" s="101"/>
      <c r="H247" s="101"/>
      <c r="I247" s="101"/>
      <c r="J247" s="99"/>
      <c r="K247" s="99"/>
    </row>
    <row r="248" spans="1:11">
      <c r="A248" s="84"/>
      <c r="B248" s="19" t="s">
        <v>36</v>
      </c>
      <c r="C248" s="75"/>
      <c r="D248" s="75"/>
      <c r="E248" s="101"/>
      <c r="F248" s="101"/>
      <c r="G248" s="101"/>
      <c r="H248" s="101"/>
      <c r="I248" s="101"/>
      <c r="J248" s="99"/>
      <c r="K248" s="99"/>
    </row>
    <row r="249" spans="1:11" ht="13.5" thickBot="1">
      <c r="A249" s="85"/>
      <c r="B249" s="21" t="s">
        <v>38</v>
      </c>
      <c r="C249" s="75"/>
      <c r="D249" s="75"/>
      <c r="E249" s="102"/>
      <c r="F249" s="102"/>
      <c r="G249" s="102"/>
      <c r="H249" s="102"/>
      <c r="I249" s="102"/>
      <c r="J249" s="99"/>
      <c r="K249" s="99"/>
    </row>
    <row r="250" spans="1:11" ht="41.25" customHeight="1">
      <c r="A250" s="83">
        <v>52</v>
      </c>
      <c r="B250" s="20" t="s">
        <v>112</v>
      </c>
      <c r="C250" s="66" t="s">
        <v>57</v>
      </c>
      <c r="D250" s="66" t="s">
        <v>58</v>
      </c>
      <c r="E250" s="69">
        <v>300</v>
      </c>
      <c r="F250" s="69">
        <v>300</v>
      </c>
      <c r="G250" s="69">
        <v>300</v>
      </c>
      <c r="H250" s="69">
        <v>0</v>
      </c>
      <c r="I250" s="69">
        <v>0</v>
      </c>
      <c r="J250" s="79">
        <v>0</v>
      </c>
      <c r="K250" s="79">
        <f>I250/G250*100%</f>
        <v>0</v>
      </c>
    </row>
    <row r="251" spans="1:11">
      <c r="A251" s="84"/>
      <c r="B251" s="20" t="s">
        <v>34</v>
      </c>
      <c r="C251" s="67"/>
      <c r="D251" s="67"/>
      <c r="E251" s="70"/>
      <c r="F251" s="70"/>
      <c r="G251" s="70"/>
      <c r="H251" s="70"/>
      <c r="I251" s="70"/>
      <c r="J251" s="80"/>
      <c r="K251" s="80"/>
    </row>
    <row r="252" spans="1:11">
      <c r="A252" s="84"/>
      <c r="B252" s="20" t="s">
        <v>35</v>
      </c>
      <c r="C252" s="67"/>
      <c r="D252" s="67"/>
      <c r="E252" s="70"/>
      <c r="F252" s="70"/>
      <c r="G252" s="70"/>
      <c r="H252" s="70"/>
      <c r="I252" s="70"/>
      <c r="J252" s="80"/>
      <c r="K252" s="80"/>
    </row>
    <row r="253" spans="1:11">
      <c r="A253" s="84"/>
      <c r="B253" s="20" t="s">
        <v>36</v>
      </c>
      <c r="C253" s="67"/>
      <c r="D253" s="67"/>
      <c r="E253" s="70"/>
      <c r="F253" s="70"/>
      <c r="G253" s="70"/>
      <c r="H253" s="70"/>
      <c r="I253" s="70"/>
      <c r="J253" s="80"/>
      <c r="K253" s="80"/>
    </row>
    <row r="254" spans="1:11" ht="13.5" thickBot="1">
      <c r="A254" s="85"/>
      <c r="B254" s="22" t="s">
        <v>37</v>
      </c>
      <c r="C254" s="68"/>
      <c r="D254" s="68"/>
      <c r="E254" s="71"/>
      <c r="F254" s="71"/>
      <c r="G254" s="71"/>
      <c r="H254" s="71"/>
      <c r="I254" s="71"/>
      <c r="J254" s="81"/>
      <c r="K254" s="81"/>
    </row>
    <row r="255" spans="1:11" ht="41.25" customHeight="1">
      <c r="A255" s="83">
        <v>53</v>
      </c>
      <c r="B255" s="20" t="s">
        <v>113</v>
      </c>
      <c r="C255" s="66" t="s">
        <v>57</v>
      </c>
      <c r="D255" s="66" t="s">
        <v>58</v>
      </c>
      <c r="E255" s="69">
        <v>400</v>
      </c>
      <c r="F255" s="69">
        <v>400</v>
      </c>
      <c r="G255" s="69">
        <v>400</v>
      </c>
      <c r="H255" s="69">
        <v>0</v>
      </c>
      <c r="I255" s="69">
        <v>0</v>
      </c>
      <c r="J255" s="79">
        <v>0</v>
      </c>
      <c r="K255" s="79">
        <f>I255/G255*100%</f>
        <v>0</v>
      </c>
    </row>
    <row r="256" spans="1:11">
      <c r="A256" s="84"/>
      <c r="B256" s="20" t="s">
        <v>34</v>
      </c>
      <c r="C256" s="67"/>
      <c r="D256" s="67"/>
      <c r="E256" s="70"/>
      <c r="F256" s="70"/>
      <c r="G256" s="70"/>
      <c r="H256" s="70"/>
      <c r="I256" s="70"/>
      <c r="J256" s="80"/>
      <c r="K256" s="80"/>
    </row>
    <row r="257" spans="1:11">
      <c r="A257" s="84"/>
      <c r="B257" s="20" t="s">
        <v>35</v>
      </c>
      <c r="C257" s="67"/>
      <c r="D257" s="67"/>
      <c r="E257" s="70"/>
      <c r="F257" s="70"/>
      <c r="G257" s="70"/>
      <c r="H257" s="70"/>
      <c r="I257" s="70"/>
      <c r="J257" s="80"/>
      <c r="K257" s="80"/>
    </row>
    <row r="258" spans="1:11">
      <c r="A258" s="84"/>
      <c r="B258" s="20" t="s">
        <v>36</v>
      </c>
      <c r="C258" s="67"/>
      <c r="D258" s="67"/>
      <c r="E258" s="70"/>
      <c r="F258" s="70"/>
      <c r="G258" s="70"/>
      <c r="H258" s="70"/>
      <c r="I258" s="70"/>
      <c r="J258" s="80"/>
      <c r="K258" s="80"/>
    </row>
    <row r="259" spans="1:11" ht="13.5" thickBot="1">
      <c r="A259" s="85"/>
      <c r="B259" s="22" t="s">
        <v>37</v>
      </c>
      <c r="C259" s="68"/>
      <c r="D259" s="68"/>
      <c r="E259" s="71"/>
      <c r="F259" s="71"/>
      <c r="G259" s="71"/>
      <c r="H259" s="71"/>
      <c r="I259" s="71"/>
      <c r="J259" s="81"/>
      <c r="K259" s="81"/>
    </row>
    <row r="260" spans="1:11" ht="41.25" customHeight="1">
      <c r="A260" s="83">
        <v>54</v>
      </c>
      <c r="B260" s="20" t="s">
        <v>114</v>
      </c>
      <c r="C260" s="66" t="s">
        <v>56</v>
      </c>
      <c r="D260" s="66" t="s">
        <v>59</v>
      </c>
      <c r="E260" s="69">
        <v>1100</v>
      </c>
      <c r="F260" s="69">
        <v>0</v>
      </c>
      <c r="G260" s="69">
        <v>1100</v>
      </c>
      <c r="H260" s="69">
        <v>0</v>
      </c>
      <c r="I260" s="69">
        <v>1114.5</v>
      </c>
      <c r="J260" s="79">
        <v>0</v>
      </c>
      <c r="K260" s="79">
        <f>I260/G260*100%</f>
        <v>1.0131818181818182</v>
      </c>
    </row>
    <row r="261" spans="1:11">
      <c r="A261" s="84"/>
      <c r="B261" s="20" t="s">
        <v>34</v>
      </c>
      <c r="C261" s="67"/>
      <c r="D261" s="67"/>
      <c r="E261" s="70"/>
      <c r="F261" s="70"/>
      <c r="G261" s="70"/>
      <c r="H261" s="70"/>
      <c r="I261" s="70"/>
      <c r="J261" s="80"/>
      <c r="K261" s="80"/>
    </row>
    <row r="262" spans="1:11">
      <c r="A262" s="84"/>
      <c r="B262" s="20" t="s">
        <v>35</v>
      </c>
      <c r="C262" s="67"/>
      <c r="D262" s="67"/>
      <c r="E262" s="70"/>
      <c r="F262" s="70"/>
      <c r="G262" s="70"/>
      <c r="H262" s="70"/>
      <c r="I262" s="70"/>
      <c r="J262" s="80"/>
      <c r="K262" s="80"/>
    </row>
    <row r="263" spans="1:11">
      <c r="A263" s="84"/>
      <c r="B263" s="20" t="s">
        <v>36</v>
      </c>
      <c r="C263" s="67"/>
      <c r="D263" s="67"/>
      <c r="E263" s="70"/>
      <c r="F263" s="70"/>
      <c r="G263" s="70"/>
      <c r="H263" s="70"/>
      <c r="I263" s="70"/>
      <c r="J263" s="80"/>
      <c r="K263" s="80"/>
    </row>
    <row r="264" spans="1:11" ht="13.5" thickBot="1">
      <c r="A264" s="85"/>
      <c r="B264" s="22" t="s">
        <v>37</v>
      </c>
      <c r="C264" s="68"/>
      <c r="D264" s="68"/>
      <c r="E264" s="71"/>
      <c r="F264" s="71"/>
      <c r="G264" s="71"/>
      <c r="H264" s="71"/>
      <c r="I264" s="71"/>
      <c r="J264" s="81"/>
      <c r="K264" s="81"/>
    </row>
    <row r="265" spans="1:11" ht="63.75">
      <c r="A265" s="83">
        <v>55</v>
      </c>
      <c r="B265" s="26" t="s">
        <v>115</v>
      </c>
      <c r="C265" s="66" t="s">
        <v>66</v>
      </c>
      <c r="D265" s="66" t="s">
        <v>67</v>
      </c>
      <c r="E265" s="69">
        <v>0</v>
      </c>
      <c r="F265" s="69">
        <v>0</v>
      </c>
      <c r="G265" s="69">
        <v>0</v>
      </c>
      <c r="H265" s="69">
        <v>0</v>
      </c>
      <c r="I265" s="69">
        <v>631.20000000000005</v>
      </c>
      <c r="J265" s="79">
        <v>0</v>
      </c>
      <c r="K265" s="79">
        <v>0</v>
      </c>
    </row>
    <row r="266" spans="1:11">
      <c r="A266" s="84"/>
      <c r="B266" s="19" t="s">
        <v>34</v>
      </c>
      <c r="C266" s="67"/>
      <c r="D266" s="67"/>
      <c r="E266" s="70"/>
      <c r="F266" s="70"/>
      <c r="G266" s="70"/>
      <c r="H266" s="70"/>
      <c r="I266" s="70"/>
      <c r="J266" s="80"/>
      <c r="K266" s="80"/>
    </row>
    <row r="267" spans="1:11">
      <c r="A267" s="84"/>
      <c r="B267" s="19" t="s">
        <v>35</v>
      </c>
      <c r="C267" s="67"/>
      <c r="D267" s="67"/>
      <c r="E267" s="70"/>
      <c r="F267" s="70"/>
      <c r="G267" s="70"/>
      <c r="H267" s="70"/>
      <c r="I267" s="70"/>
      <c r="J267" s="80"/>
      <c r="K267" s="80"/>
    </row>
    <row r="268" spans="1:11">
      <c r="A268" s="84"/>
      <c r="B268" s="19" t="s">
        <v>36</v>
      </c>
      <c r="C268" s="67"/>
      <c r="D268" s="67"/>
      <c r="E268" s="70"/>
      <c r="F268" s="70"/>
      <c r="G268" s="70"/>
      <c r="H268" s="70"/>
      <c r="I268" s="70"/>
      <c r="J268" s="80"/>
      <c r="K268" s="80"/>
    </row>
    <row r="269" spans="1:11" ht="13.5" thickBot="1">
      <c r="A269" s="85"/>
      <c r="B269" s="21" t="s">
        <v>37</v>
      </c>
      <c r="C269" s="68"/>
      <c r="D269" s="68"/>
      <c r="E269" s="71"/>
      <c r="F269" s="71"/>
      <c r="G269" s="71"/>
      <c r="H269" s="71"/>
      <c r="I269" s="71"/>
      <c r="J269" s="81"/>
      <c r="K269" s="81"/>
    </row>
    <row r="270" spans="1:11" ht="66" customHeight="1">
      <c r="A270" s="83">
        <v>56</v>
      </c>
      <c r="B270" s="26" t="s">
        <v>116</v>
      </c>
      <c r="C270" s="92" t="s">
        <v>66</v>
      </c>
      <c r="D270" s="92" t="s">
        <v>67</v>
      </c>
      <c r="E270" s="69">
        <v>0</v>
      </c>
      <c r="F270" s="69">
        <v>0</v>
      </c>
      <c r="G270" s="69">
        <v>0</v>
      </c>
      <c r="H270" s="69">
        <v>0</v>
      </c>
      <c r="I270" s="69">
        <v>4190</v>
      </c>
      <c r="J270" s="79">
        <v>0</v>
      </c>
      <c r="K270" s="79">
        <v>0</v>
      </c>
    </row>
    <row r="271" spans="1:11">
      <c r="A271" s="84"/>
      <c r="B271" s="20" t="s">
        <v>34</v>
      </c>
      <c r="C271" s="93"/>
      <c r="D271" s="93"/>
      <c r="E271" s="70"/>
      <c r="F271" s="70"/>
      <c r="G271" s="70"/>
      <c r="H271" s="70"/>
      <c r="I271" s="70"/>
      <c r="J271" s="80"/>
      <c r="K271" s="80"/>
    </row>
    <row r="272" spans="1:11">
      <c r="A272" s="84"/>
      <c r="B272" s="20" t="s">
        <v>35</v>
      </c>
      <c r="C272" s="93"/>
      <c r="D272" s="93"/>
      <c r="E272" s="70"/>
      <c r="F272" s="70"/>
      <c r="G272" s="70"/>
      <c r="H272" s="70"/>
      <c r="I272" s="70"/>
      <c r="J272" s="80"/>
      <c r="K272" s="80"/>
    </row>
    <row r="273" spans="1:11">
      <c r="A273" s="84"/>
      <c r="B273" s="20" t="s">
        <v>36</v>
      </c>
      <c r="C273" s="93"/>
      <c r="D273" s="93"/>
      <c r="E273" s="70"/>
      <c r="F273" s="70"/>
      <c r="G273" s="70"/>
      <c r="H273" s="70"/>
      <c r="I273" s="70"/>
      <c r="J273" s="80"/>
      <c r="K273" s="80"/>
    </row>
    <row r="274" spans="1:11" ht="13.5" thickBot="1">
      <c r="A274" s="85"/>
      <c r="B274" s="22" t="s">
        <v>37</v>
      </c>
      <c r="C274" s="94"/>
      <c r="D274" s="94"/>
      <c r="E274" s="71"/>
      <c r="F274" s="71"/>
      <c r="G274" s="71"/>
      <c r="H274" s="71"/>
      <c r="I274" s="71"/>
      <c r="J274" s="81"/>
      <c r="K274" s="81"/>
    </row>
    <row r="275" spans="1:11" ht="51">
      <c r="A275" s="83">
        <v>57</v>
      </c>
      <c r="B275" s="20" t="s">
        <v>117</v>
      </c>
      <c r="C275" s="66" t="s">
        <v>64</v>
      </c>
      <c r="D275" s="66" t="s">
        <v>65</v>
      </c>
      <c r="E275" s="69">
        <v>0</v>
      </c>
      <c r="F275" s="69">
        <v>0</v>
      </c>
      <c r="G275" s="69">
        <v>0</v>
      </c>
      <c r="H275" s="69">
        <v>0</v>
      </c>
      <c r="I275" s="69">
        <v>5000</v>
      </c>
      <c r="J275" s="79">
        <v>0</v>
      </c>
      <c r="K275" s="79">
        <v>0</v>
      </c>
    </row>
    <row r="276" spans="1:11">
      <c r="A276" s="84"/>
      <c r="B276" s="20" t="s">
        <v>34</v>
      </c>
      <c r="C276" s="67"/>
      <c r="D276" s="67"/>
      <c r="E276" s="70"/>
      <c r="F276" s="70"/>
      <c r="G276" s="70"/>
      <c r="H276" s="70"/>
      <c r="I276" s="70"/>
      <c r="J276" s="80"/>
      <c r="K276" s="80"/>
    </row>
    <row r="277" spans="1:11">
      <c r="A277" s="84"/>
      <c r="B277" s="20" t="s">
        <v>35</v>
      </c>
      <c r="C277" s="67"/>
      <c r="D277" s="67"/>
      <c r="E277" s="70"/>
      <c r="F277" s="70"/>
      <c r="G277" s="70"/>
      <c r="H277" s="70"/>
      <c r="I277" s="70"/>
      <c r="J277" s="80"/>
      <c r="K277" s="80"/>
    </row>
    <row r="278" spans="1:11">
      <c r="A278" s="84"/>
      <c r="B278" s="20" t="s">
        <v>36</v>
      </c>
      <c r="C278" s="67"/>
      <c r="D278" s="67"/>
      <c r="E278" s="70"/>
      <c r="F278" s="70"/>
      <c r="G278" s="70"/>
      <c r="H278" s="70"/>
      <c r="I278" s="70"/>
      <c r="J278" s="80"/>
      <c r="K278" s="80"/>
    </row>
    <row r="279" spans="1:11" ht="13.5" thickBot="1">
      <c r="A279" s="85"/>
      <c r="B279" s="22" t="s">
        <v>37</v>
      </c>
      <c r="C279" s="68"/>
      <c r="D279" s="68"/>
      <c r="E279" s="71"/>
      <c r="F279" s="71"/>
      <c r="G279" s="71"/>
      <c r="H279" s="71"/>
      <c r="I279" s="71"/>
      <c r="J279" s="81"/>
      <c r="K279" s="81"/>
    </row>
    <row r="280" spans="1:11" ht="38.25">
      <c r="A280" s="83">
        <v>58</v>
      </c>
      <c r="B280" s="20" t="s">
        <v>118</v>
      </c>
      <c r="C280" s="66" t="s">
        <v>66</v>
      </c>
      <c r="D280" s="66" t="s">
        <v>67</v>
      </c>
      <c r="E280" s="69">
        <v>0</v>
      </c>
      <c r="F280" s="69">
        <v>0</v>
      </c>
      <c r="G280" s="69">
        <v>0</v>
      </c>
      <c r="H280" s="69">
        <v>0</v>
      </c>
      <c r="I280" s="69">
        <v>602.4</v>
      </c>
      <c r="J280" s="79">
        <v>0</v>
      </c>
      <c r="K280" s="79">
        <v>0</v>
      </c>
    </row>
    <row r="281" spans="1:11">
      <c r="A281" s="84"/>
      <c r="B281" s="20" t="s">
        <v>34</v>
      </c>
      <c r="C281" s="67"/>
      <c r="D281" s="67"/>
      <c r="E281" s="70"/>
      <c r="F281" s="70"/>
      <c r="G281" s="70"/>
      <c r="H281" s="70"/>
      <c r="I281" s="70"/>
      <c r="J281" s="80"/>
      <c r="K281" s="80"/>
    </row>
    <row r="282" spans="1:11">
      <c r="A282" s="84"/>
      <c r="B282" s="20" t="s">
        <v>35</v>
      </c>
      <c r="C282" s="67"/>
      <c r="D282" s="67"/>
      <c r="E282" s="70"/>
      <c r="F282" s="70"/>
      <c r="G282" s="70"/>
      <c r="H282" s="70"/>
      <c r="I282" s="70"/>
      <c r="J282" s="80"/>
      <c r="K282" s="80"/>
    </row>
    <row r="283" spans="1:11">
      <c r="A283" s="84"/>
      <c r="B283" s="20" t="s">
        <v>36</v>
      </c>
      <c r="C283" s="67"/>
      <c r="D283" s="67"/>
      <c r="E283" s="70"/>
      <c r="F283" s="70"/>
      <c r="G283" s="70"/>
      <c r="H283" s="70"/>
      <c r="I283" s="70"/>
      <c r="J283" s="80"/>
      <c r="K283" s="80"/>
    </row>
    <row r="284" spans="1:11" ht="13.5" thickBot="1">
      <c r="A284" s="85"/>
      <c r="B284" s="22" t="s">
        <v>37</v>
      </c>
      <c r="C284" s="68"/>
      <c r="D284" s="68"/>
      <c r="E284" s="71"/>
      <c r="F284" s="71"/>
      <c r="G284" s="71"/>
      <c r="H284" s="71"/>
      <c r="I284" s="71"/>
      <c r="J284" s="81"/>
      <c r="K284" s="81"/>
    </row>
    <row r="285" spans="1:11" ht="25.5">
      <c r="A285" s="83">
        <v>59</v>
      </c>
      <c r="B285" s="20" t="s">
        <v>119</v>
      </c>
      <c r="C285" s="66" t="s">
        <v>64</v>
      </c>
      <c r="D285" s="66" t="s">
        <v>65</v>
      </c>
      <c r="E285" s="69">
        <v>1200</v>
      </c>
      <c r="F285" s="69">
        <v>0</v>
      </c>
      <c r="G285" s="69">
        <v>1200</v>
      </c>
      <c r="H285" s="69">
        <v>0</v>
      </c>
      <c r="I285" s="69">
        <v>369</v>
      </c>
      <c r="J285" s="79">
        <v>0</v>
      </c>
      <c r="K285" s="79">
        <v>0</v>
      </c>
    </row>
    <row r="286" spans="1:11">
      <c r="A286" s="84"/>
      <c r="B286" s="20" t="s">
        <v>34</v>
      </c>
      <c r="C286" s="67"/>
      <c r="D286" s="67"/>
      <c r="E286" s="70"/>
      <c r="F286" s="70"/>
      <c r="G286" s="70"/>
      <c r="H286" s="70"/>
      <c r="I286" s="70"/>
      <c r="J286" s="80"/>
      <c r="K286" s="80"/>
    </row>
    <row r="287" spans="1:11">
      <c r="A287" s="84"/>
      <c r="B287" s="20" t="s">
        <v>35</v>
      </c>
      <c r="C287" s="67"/>
      <c r="D287" s="67"/>
      <c r="E287" s="70"/>
      <c r="F287" s="70"/>
      <c r="G287" s="70"/>
      <c r="H287" s="70"/>
      <c r="I287" s="70"/>
      <c r="J287" s="80"/>
      <c r="K287" s="80"/>
    </row>
    <row r="288" spans="1:11">
      <c r="A288" s="84"/>
      <c r="B288" s="20" t="s">
        <v>36</v>
      </c>
      <c r="C288" s="67"/>
      <c r="D288" s="67"/>
      <c r="E288" s="70"/>
      <c r="F288" s="70"/>
      <c r="G288" s="70"/>
      <c r="H288" s="70"/>
      <c r="I288" s="70"/>
      <c r="J288" s="80"/>
      <c r="K288" s="80"/>
    </row>
    <row r="289" spans="1:11" ht="12" customHeight="1" thickBot="1">
      <c r="A289" s="85"/>
      <c r="B289" s="22" t="s">
        <v>37</v>
      </c>
      <c r="C289" s="68"/>
      <c r="D289" s="68"/>
      <c r="E289" s="71"/>
      <c r="F289" s="71"/>
      <c r="G289" s="71"/>
      <c r="H289" s="71"/>
      <c r="I289" s="71"/>
      <c r="J289" s="81"/>
      <c r="K289" s="81"/>
    </row>
    <row r="290" spans="1:11" ht="38.25">
      <c r="A290" s="83">
        <v>60</v>
      </c>
      <c r="B290" s="20" t="s">
        <v>120</v>
      </c>
      <c r="C290" s="66" t="s">
        <v>62</v>
      </c>
      <c r="D290" s="66" t="s">
        <v>63</v>
      </c>
      <c r="E290" s="69">
        <v>0</v>
      </c>
      <c r="F290" s="69">
        <v>0</v>
      </c>
      <c r="G290" s="69">
        <v>0</v>
      </c>
      <c r="H290" s="69">
        <v>0</v>
      </c>
      <c r="I290" s="69">
        <v>166.7</v>
      </c>
      <c r="J290" s="79">
        <v>0</v>
      </c>
      <c r="K290" s="79">
        <v>0</v>
      </c>
    </row>
    <row r="291" spans="1:11">
      <c r="A291" s="84"/>
      <c r="B291" s="20" t="s">
        <v>34</v>
      </c>
      <c r="C291" s="67"/>
      <c r="D291" s="67"/>
      <c r="E291" s="70"/>
      <c r="F291" s="70"/>
      <c r="G291" s="70"/>
      <c r="H291" s="70"/>
      <c r="I291" s="70"/>
      <c r="J291" s="80"/>
      <c r="K291" s="80"/>
    </row>
    <row r="292" spans="1:11">
      <c r="A292" s="84"/>
      <c r="B292" s="20" t="s">
        <v>35</v>
      </c>
      <c r="C292" s="67"/>
      <c r="D292" s="67"/>
      <c r="E292" s="70"/>
      <c r="F292" s="70"/>
      <c r="G292" s="70"/>
      <c r="H292" s="70"/>
      <c r="I292" s="70"/>
      <c r="J292" s="80"/>
      <c r="K292" s="80"/>
    </row>
    <row r="293" spans="1:11">
      <c r="A293" s="84"/>
      <c r="B293" s="20" t="s">
        <v>36</v>
      </c>
      <c r="C293" s="67"/>
      <c r="D293" s="67"/>
      <c r="E293" s="70"/>
      <c r="F293" s="70"/>
      <c r="G293" s="70"/>
      <c r="H293" s="70"/>
      <c r="I293" s="70"/>
      <c r="J293" s="80"/>
      <c r="K293" s="80"/>
    </row>
    <row r="294" spans="1:11" ht="12" customHeight="1" thickBot="1">
      <c r="A294" s="85"/>
      <c r="B294" s="22" t="s">
        <v>37</v>
      </c>
      <c r="C294" s="68"/>
      <c r="D294" s="68"/>
      <c r="E294" s="71"/>
      <c r="F294" s="71"/>
      <c r="G294" s="71"/>
      <c r="H294" s="71"/>
      <c r="I294" s="71"/>
      <c r="J294" s="81"/>
      <c r="K294" s="81"/>
    </row>
    <row r="295" spans="1:11" ht="57.75" customHeight="1">
      <c r="A295" s="83">
        <v>61</v>
      </c>
      <c r="B295" s="20" t="s">
        <v>121</v>
      </c>
      <c r="C295" s="66" t="s">
        <v>60</v>
      </c>
      <c r="D295" s="66" t="s">
        <v>61</v>
      </c>
      <c r="E295" s="69">
        <v>0</v>
      </c>
      <c r="F295" s="69">
        <v>0</v>
      </c>
      <c r="G295" s="69">
        <v>0</v>
      </c>
      <c r="H295" s="69">
        <v>0</v>
      </c>
      <c r="I295" s="69">
        <v>1180</v>
      </c>
      <c r="J295" s="79">
        <v>0</v>
      </c>
      <c r="K295" s="79">
        <v>0</v>
      </c>
    </row>
    <row r="296" spans="1:11">
      <c r="A296" s="84"/>
      <c r="B296" s="20" t="s">
        <v>34</v>
      </c>
      <c r="C296" s="67"/>
      <c r="D296" s="67"/>
      <c r="E296" s="70"/>
      <c r="F296" s="70"/>
      <c r="G296" s="70"/>
      <c r="H296" s="70"/>
      <c r="I296" s="70"/>
      <c r="J296" s="80"/>
      <c r="K296" s="80"/>
    </row>
    <row r="297" spans="1:11">
      <c r="A297" s="84"/>
      <c r="B297" s="20" t="s">
        <v>35</v>
      </c>
      <c r="C297" s="67"/>
      <c r="D297" s="67"/>
      <c r="E297" s="70"/>
      <c r="F297" s="70"/>
      <c r="G297" s="70"/>
      <c r="H297" s="70"/>
      <c r="I297" s="70"/>
      <c r="J297" s="80"/>
      <c r="K297" s="80"/>
    </row>
    <row r="298" spans="1:11">
      <c r="A298" s="84"/>
      <c r="B298" s="20" t="s">
        <v>36</v>
      </c>
      <c r="C298" s="67"/>
      <c r="D298" s="67"/>
      <c r="E298" s="70"/>
      <c r="F298" s="70"/>
      <c r="G298" s="70"/>
      <c r="H298" s="70"/>
      <c r="I298" s="70"/>
      <c r="J298" s="80"/>
      <c r="K298" s="80"/>
    </row>
    <row r="299" spans="1:11" ht="13.5" thickBot="1">
      <c r="A299" s="85"/>
      <c r="B299" s="22" t="s">
        <v>37</v>
      </c>
      <c r="C299" s="68"/>
      <c r="D299" s="68"/>
      <c r="E299" s="71"/>
      <c r="F299" s="71"/>
      <c r="G299" s="71"/>
      <c r="H299" s="71"/>
      <c r="I299" s="71"/>
      <c r="J299" s="81"/>
      <c r="K299" s="81"/>
    </row>
    <row r="300" spans="1:11" ht="41.25" customHeight="1">
      <c r="A300" s="83">
        <v>62</v>
      </c>
      <c r="B300" s="20" t="s">
        <v>141</v>
      </c>
      <c r="C300" s="66" t="s">
        <v>57</v>
      </c>
      <c r="D300" s="66" t="s">
        <v>58</v>
      </c>
      <c r="E300" s="69">
        <v>0</v>
      </c>
      <c r="F300" s="69">
        <v>0</v>
      </c>
      <c r="G300" s="69">
        <v>0</v>
      </c>
      <c r="H300" s="69">
        <v>849</v>
      </c>
      <c r="I300" s="69">
        <v>849</v>
      </c>
      <c r="J300" s="79">
        <v>0</v>
      </c>
      <c r="K300" s="79">
        <v>0</v>
      </c>
    </row>
    <row r="301" spans="1:11">
      <c r="A301" s="84"/>
      <c r="B301" s="20" t="s">
        <v>34</v>
      </c>
      <c r="C301" s="67"/>
      <c r="D301" s="67"/>
      <c r="E301" s="70"/>
      <c r="F301" s="70"/>
      <c r="G301" s="70"/>
      <c r="H301" s="70"/>
      <c r="I301" s="70"/>
      <c r="J301" s="80"/>
      <c r="K301" s="80"/>
    </row>
    <row r="302" spans="1:11">
      <c r="A302" s="84"/>
      <c r="B302" s="20" t="s">
        <v>35</v>
      </c>
      <c r="C302" s="67"/>
      <c r="D302" s="67"/>
      <c r="E302" s="70"/>
      <c r="F302" s="70"/>
      <c r="G302" s="70"/>
      <c r="H302" s="70"/>
      <c r="I302" s="70"/>
      <c r="J302" s="80"/>
      <c r="K302" s="80"/>
    </row>
    <row r="303" spans="1:11">
      <c r="A303" s="84"/>
      <c r="B303" s="20" t="s">
        <v>36</v>
      </c>
      <c r="C303" s="67"/>
      <c r="D303" s="67"/>
      <c r="E303" s="70"/>
      <c r="F303" s="70"/>
      <c r="G303" s="70"/>
      <c r="H303" s="70"/>
      <c r="I303" s="70"/>
      <c r="J303" s="80"/>
      <c r="K303" s="80"/>
    </row>
    <row r="304" spans="1:11" ht="13.5" thickBot="1">
      <c r="A304" s="85"/>
      <c r="B304" s="22" t="s">
        <v>37</v>
      </c>
      <c r="C304" s="68"/>
      <c r="D304" s="68"/>
      <c r="E304" s="71"/>
      <c r="F304" s="71"/>
      <c r="G304" s="71"/>
      <c r="H304" s="71"/>
      <c r="I304" s="71"/>
      <c r="J304" s="81"/>
      <c r="K304" s="81"/>
    </row>
    <row r="305" spans="1:11" ht="51">
      <c r="A305" s="83">
        <v>63</v>
      </c>
      <c r="B305" s="20" t="s">
        <v>122</v>
      </c>
      <c r="C305" s="66" t="s">
        <v>56</v>
      </c>
      <c r="D305" s="66" t="s">
        <v>59</v>
      </c>
      <c r="E305" s="69">
        <v>2100</v>
      </c>
      <c r="F305" s="69">
        <v>0</v>
      </c>
      <c r="G305" s="69">
        <v>2100</v>
      </c>
      <c r="H305" s="69">
        <v>0</v>
      </c>
      <c r="I305" s="69">
        <v>2498</v>
      </c>
      <c r="J305" s="79">
        <v>0</v>
      </c>
      <c r="K305" s="79">
        <f>I305/G305*100%</f>
        <v>1.1895238095238094</v>
      </c>
    </row>
    <row r="306" spans="1:11">
      <c r="A306" s="84"/>
      <c r="B306" s="20" t="s">
        <v>34</v>
      </c>
      <c r="C306" s="67"/>
      <c r="D306" s="67"/>
      <c r="E306" s="70"/>
      <c r="F306" s="70"/>
      <c r="G306" s="70"/>
      <c r="H306" s="70"/>
      <c r="I306" s="70"/>
      <c r="J306" s="80"/>
      <c r="K306" s="80"/>
    </row>
    <row r="307" spans="1:11">
      <c r="A307" s="84"/>
      <c r="B307" s="20" t="s">
        <v>35</v>
      </c>
      <c r="C307" s="67"/>
      <c r="D307" s="67"/>
      <c r="E307" s="70"/>
      <c r="F307" s="70"/>
      <c r="G307" s="70"/>
      <c r="H307" s="70"/>
      <c r="I307" s="70"/>
      <c r="J307" s="80"/>
      <c r="K307" s="80"/>
    </row>
    <row r="308" spans="1:11">
      <c r="A308" s="84"/>
      <c r="B308" s="20" t="s">
        <v>36</v>
      </c>
      <c r="C308" s="67"/>
      <c r="D308" s="67"/>
      <c r="E308" s="70"/>
      <c r="F308" s="70"/>
      <c r="G308" s="70"/>
      <c r="H308" s="70"/>
      <c r="I308" s="70"/>
      <c r="J308" s="80"/>
      <c r="K308" s="80"/>
    </row>
    <row r="309" spans="1:11" ht="13.5" thickBot="1">
      <c r="A309" s="85"/>
      <c r="B309" s="22" t="s">
        <v>37</v>
      </c>
      <c r="C309" s="68"/>
      <c r="D309" s="68"/>
      <c r="E309" s="71"/>
      <c r="F309" s="71"/>
      <c r="G309" s="71"/>
      <c r="H309" s="71"/>
      <c r="I309" s="71"/>
      <c r="J309" s="81"/>
      <c r="K309" s="81"/>
    </row>
    <row r="310" spans="1:11" ht="51" customHeight="1">
      <c r="A310" s="83">
        <v>64</v>
      </c>
      <c r="B310" s="26" t="s">
        <v>123</v>
      </c>
      <c r="C310" s="92" t="s">
        <v>66</v>
      </c>
      <c r="D310" s="92" t="s">
        <v>67</v>
      </c>
      <c r="E310" s="69">
        <v>0</v>
      </c>
      <c r="F310" s="69">
        <v>0</v>
      </c>
      <c r="G310" s="69">
        <v>0</v>
      </c>
      <c r="H310" s="69">
        <v>0</v>
      </c>
      <c r="I310" s="69">
        <v>2480</v>
      </c>
      <c r="J310" s="79">
        <v>0</v>
      </c>
      <c r="K310" s="79">
        <v>0</v>
      </c>
    </row>
    <row r="311" spans="1:11">
      <c r="A311" s="84"/>
      <c r="B311" s="20" t="s">
        <v>34</v>
      </c>
      <c r="C311" s="93"/>
      <c r="D311" s="93"/>
      <c r="E311" s="70"/>
      <c r="F311" s="70"/>
      <c r="G311" s="70"/>
      <c r="H311" s="70"/>
      <c r="I311" s="70"/>
      <c r="J311" s="80"/>
      <c r="K311" s="80"/>
    </row>
    <row r="312" spans="1:11">
      <c r="A312" s="84"/>
      <c r="B312" s="20" t="s">
        <v>35</v>
      </c>
      <c r="C312" s="93"/>
      <c r="D312" s="93"/>
      <c r="E312" s="70"/>
      <c r="F312" s="70"/>
      <c r="G312" s="70"/>
      <c r="H312" s="70"/>
      <c r="I312" s="70"/>
      <c r="J312" s="80"/>
      <c r="K312" s="80"/>
    </row>
    <row r="313" spans="1:11">
      <c r="A313" s="84"/>
      <c r="B313" s="20" t="s">
        <v>36</v>
      </c>
      <c r="C313" s="93"/>
      <c r="D313" s="93"/>
      <c r="E313" s="70"/>
      <c r="F313" s="70"/>
      <c r="G313" s="70"/>
      <c r="H313" s="70"/>
      <c r="I313" s="70"/>
      <c r="J313" s="80"/>
      <c r="K313" s="80"/>
    </row>
    <row r="314" spans="1:11" ht="13.5" thickBot="1">
      <c r="A314" s="85"/>
      <c r="B314" s="22" t="s">
        <v>37</v>
      </c>
      <c r="C314" s="94"/>
      <c r="D314" s="94"/>
      <c r="E314" s="71"/>
      <c r="F314" s="71"/>
      <c r="G314" s="71"/>
      <c r="H314" s="71"/>
      <c r="I314" s="71"/>
      <c r="J314" s="81"/>
      <c r="K314" s="81"/>
    </row>
    <row r="315" spans="1:11" ht="63" customHeight="1">
      <c r="A315" s="83">
        <v>65</v>
      </c>
      <c r="B315" s="26" t="s">
        <v>143</v>
      </c>
      <c r="C315" s="92" t="s">
        <v>66</v>
      </c>
      <c r="D315" s="92" t="s">
        <v>58</v>
      </c>
      <c r="E315" s="69">
        <v>0</v>
      </c>
      <c r="F315" s="69">
        <v>0</v>
      </c>
      <c r="G315" s="69">
        <v>0</v>
      </c>
      <c r="H315" s="69">
        <v>143.69999999999999</v>
      </c>
      <c r="I315" s="69">
        <f>150.1+289.1+143.7</f>
        <v>582.90000000000009</v>
      </c>
      <c r="J315" s="79">
        <v>0</v>
      </c>
      <c r="K315" s="79">
        <v>0</v>
      </c>
    </row>
    <row r="316" spans="1:11">
      <c r="A316" s="84"/>
      <c r="B316" s="20" t="s">
        <v>34</v>
      </c>
      <c r="C316" s="93"/>
      <c r="D316" s="93"/>
      <c r="E316" s="70"/>
      <c r="F316" s="70"/>
      <c r="G316" s="70"/>
      <c r="H316" s="70"/>
      <c r="I316" s="70"/>
      <c r="J316" s="80"/>
      <c r="K316" s="80"/>
    </row>
    <row r="317" spans="1:11">
      <c r="A317" s="84"/>
      <c r="B317" s="20" t="s">
        <v>35</v>
      </c>
      <c r="C317" s="93"/>
      <c r="D317" s="93"/>
      <c r="E317" s="70"/>
      <c r="F317" s="70"/>
      <c r="G317" s="70"/>
      <c r="H317" s="70"/>
      <c r="I317" s="70"/>
      <c r="J317" s="80"/>
      <c r="K317" s="80"/>
    </row>
    <row r="318" spans="1:11">
      <c r="A318" s="84"/>
      <c r="B318" s="20" t="s">
        <v>36</v>
      </c>
      <c r="C318" s="93"/>
      <c r="D318" s="93"/>
      <c r="E318" s="70"/>
      <c r="F318" s="70"/>
      <c r="G318" s="70"/>
      <c r="H318" s="70"/>
      <c r="I318" s="70"/>
      <c r="J318" s="80"/>
      <c r="K318" s="80"/>
    </row>
    <row r="319" spans="1:11" ht="13.5" thickBot="1">
      <c r="A319" s="85"/>
      <c r="B319" s="22" t="s">
        <v>37</v>
      </c>
      <c r="C319" s="94"/>
      <c r="D319" s="94"/>
      <c r="E319" s="71"/>
      <c r="F319" s="71"/>
      <c r="G319" s="71"/>
      <c r="H319" s="71"/>
      <c r="I319" s="71"/>
      <c r="J319" s="81"/>
      <c r="K319" s="81"/>
    </row>
    <row r="320" spans="1:11" ht="41.25" customHeight="1">
      <c r="A320" s="83">
        <v>66</v>
      </c>
      <c r="B320" s="26" t="s">
        <v>124</v>
      </c>
      <c r="C320" s="92" t="s">
        <v>62</v>
      </c>
      <c r="D320" s="92" t="s">
        <v>63</v>
      </c>
      <c r="E320" s="69">
        <v>0</v>
      </c>
      <c r="F320" s="69">
        <v>0</v>
      </c>
      <c r="G320" s="69">
        <v>0</v>
      </c>
      <c r="H320" s="69">
        <v>0</v>
      </c>
      <c r="I320" s="69">
        <f>48.3+87.6</f>
        <v>135.89999999999998</v>
      </c>
      <c r="J320" s="79">
        <v>0</v>
      </c>
      <c r="K320" s="79">
        <v>0</v>
      </c>
    </row>
    <row r="321" spans="1:11">
      <c r="A321" s="84"/>
      <c r="B321" s="20" t="s">
        <v>34</v>
      </c>
      <c r="C321" s="93"/>
      <c r="D321" s="93"/>
      <c r="E321" s="70"/>
      <c r="F321" s="70"/>
      <c r="G321" s="70"/>
      <c r="H321" s="70"/>
      <c r="I321" s="70"/>
      <c r="J321" s="80"/>
      <c r="K321" s="80"/>
    </row>
    <row r="322" spans="1:11">
      <c r="A322" s="84"/>
      <c r="B322" s="20" t="s">
        <v>35</v>
      </c>
      <c r="C322" s="93"/>
      <c r="D322" s="93"/>
      <c r="E322" s="70"/>
      <c r="F322" s="70"/>
      <c r="G322" s="70"/>
      <c r="H322" s="70"/>
      <c r="I322" s="70"/>
      <c r="J322" s="80"/>
      <c r="K322" s="80"/>
    </row>
    <row r="323" spans="1:11">
      <c r="A323" s="84"/>
      <c r="B323" s="20" t="s">
        <v>36</v>
      </c>
      <c r="C323" s="93"/>
      <c r="D323" s="93"/>
      <c r="E323" s="70"/>
      <c r="F323" s="70"/>
      <c r="G323" s="70"/>
      <c r="H323" s="70"/>
      <c r="I323" s="70"/>
      <c r="J323" s="80"/>
      <c r="K323" s="80"/>
    </row>
    <row r="324" spans="1:11" ht="13.5" thickBot="1">
      <c r="A324" s="85"/>
      <c r="B324" s="22" t="s">
        <v>37</v>
      </c>
      <c r="C324" s="94"/>
      <c r="D324" s="94"/>
      <c r="E324" s="71"/>
      <c r="F324" s="71"/>
      <c r="G324" s="71"/>
      <c r="H324" s="71"/>
      <c r="I324" s="71"/>
      <c r="J324" s="81"/>
      <c r="K324" s="81"/>
    </row>
    <row r="325" spans="1:11" ht="38.25">
      <c r="A325" s="83">
        <v>67</v>
      </c>
      <c r="B325" s="20" t="s">
        <v>125</v>
      </c>
      <c r="C325" s="92" t="s">
        <v>64</v>
      </c>
      <c r="D325" s="92" t="s">
        <v>63</v>
      </c>
      <c r="E325" s="69">
        <v>0</v>
      </c>
      <c r="F325" s="69">
        <v>0</v>
      </c>
      <c r="G325" s="69">
        <v>0</v>
      </c>
      <c r="H325" s="69">
        <v>0</v>
      </c>
      <c r="I325" s="69">
        <f>303.5+303.5</f>
        <v>607</v>
      </c>
      <c r="J325" s="79">
        <v>0</v>
      </c>
      <c r="K325" s="79">
        <v>0</v>
      </c>
    </row>
    <row r="326" spans="1:11">
      <c r="A326" s="84"/>
      <c r="B326" s="20" t="s">
        <v>34</v>
      </c>
      <c r="C326" s="93"/>
      <c r="D326" s="93"/>
      <c r="E326" s="70"/>
      <c r="F326" s="70"/>
      <c r="G326" s="70"/>
      <c r="H326" s="70"/>
      <c r="I326" s="70"/>
      <c r="J326" s="80"/>
      <c r="K326" s="80"/>
    </row>
    <row r="327" spans="1:11">
      <c r="A327" s="84"/>
      <c r="B327" s="20" t="s">
        <v>35</v>
      </c>
      <c r="C327" s="93"/>
      <c r="D327" s="93"/>
      <c r="E327" s="70"/>
      <c r="F327" s="70"/>
      <c r="G327" s="70"/>
      <c r="H327" s="70"/>
      <c r="I327" s="70"/>
      <c r="J327" s="80"/>
      <c r="K327" s="80"/>
    </row>
    <row r="328" spans="1:11">
      <c r="A328" s="84"/>
      <c r="B328" s="20" t="s">
        <v>36</v>
      </c>
      <c r="C328" s="93"/>
      <c r="D328" s="93"/>
      <c r="E328" s="70"/>
      <c r="F328" s="70"/>
      <c r="G328" s="70"/>
      <c r="H328" s="70"/>
      <c r="I328" s="70"/>
      <c r="J328" s="80"/>
      <c r="K328" s="80"/>
    </row>
    <row r="329" spans="1:11" ht="13.5" thickBot="1">
      <c r="A329" s="85"/>
      <c r="B329" s="22" t="s">
        <v>37</v>
      </c>
      <c r="C329" s="94"/>
      <c r="D329" s="94"/>
      <c r="E329" s="71"/>
      <c r="F329" s="71"/>
      <c r="G329" s="71"/>
      <c r="H329" s="71"/>
      <c r="I329" s="71"/>
      <c r="J329" s="81"/>
      <c r="K329" s="81"/>
    </row>
    <row r="330" spans="1:11" ht="51">
      <c r="A330" s="83">
        <v>68</v>
      </c>
      <c r="B330" s="20" t="s">
        <v>126</v>
      </c>
      <c r="C330" s="92" t="s">
        <v>62</v>
      </c>
      <c r="D330" s="92" t="s">
        <v>63</v>
      </c>
      <c r="E330" s="69">
        <v>0</v>
      </c>
      <c r="F330" s="69">
        <v>0</v>
      </c>
      <c r="G330" s="69">
        <v>0</v>
      </c>
      <c r="H330" s="69">
        <v>0</v>
      </c>
      <c r="I330" s="69">
        <v>181.7</v>
      </c>
      <c r="J330" s="79">
        <v>0</v>
      </c>
      <c r="K330" s="79">
        <v>0</v>
      </c>
    </row>
    <row r="331" spans="1:11">
      <c r="A331" s="84"/>
      <c r="B331" s="20" t="s">
        <v>34</v>
      </c>
      <c r="C331" s="93"/>
      <c r="D331" s="93"/>
      <c r="E331" s="70"/>
      <c r="F331" s="70"/>
      <c r="G331" s="70"/>
      <c r="H331" s="70"/>
      <c r="I331" s="70"/>
      <c r="J331" s="80"/>
      <c r="K331" s="80"/>
    </row>
    <row r="332" spans="1:11">
      <c r="A332" s="84"/>
      <c r="B332" s="20" t="s">
        <v>35</v>
      </c>
      <c r="C332" s="93"/>
      <c r="D332" s="93"/>
      <c r="E332" s="70"/>
      <c r="F332" s="70"/>
      <c r="G332" s="70"/>
      <c r="H332" s="70"/>
      <c r="I332" s="70"/>
      <c r="J332" s="80"/>
      <c r="K332" s="80"/>
    </row>
    <row r="333" spans="1:11">
      <c r="A333" s="84"/>
      <c r="B333" s="20" t="s">
        <v>36</v>
      </c>
      <c r="C333" s="93"/>
      <c r="D333" s="93"/>
      <c r="E333" s="70"/>
      <c r="F333" s="70"/>
      <c r="G333" s="70"/>
      <c r="H333" s="70"/>
      <c r="I333" s="70"/>
      <c r="J333" s="80"/>
      <c r="K333" s="80"/>
    </row>
    <row r="334" spans="1:11" ht="13.5" thickBot="1">
      <c r="A334" s="85"/>
      <c r="B334" s="22" t="s">
        <v>37</v>
      </c>
      <c r="C334" s="94"/>
      <c r="D334" s="94"/>
      <c r="E334" s="71"/>
      <c r="F334" s="71"/>
      <c r="G334" s="71"/>
      <c r="H334" s="71"/>
      <c r="I334" s="71"/>
      <c r="J334" s="81"/>
      <c r="K334" s="81"/>
    </row>
    <row r="335" spans="1:11" ht="38.25">
      <c r="A335" s="83">
        <v>69</v>
      </c>
      <c r="B335" s="20" t="s">
        <v>142</v>
      </c>
      <c r="C335" s="92" t="s">
        <v>57</v>
      </c>
      <c r="D335" s="92" t="s">
        <v>58</v>
      </c>
      <c r="E335" s="69">
        <v>0</v>
      </c>
      <c r="F335" s="69">
        <v>0</v>
      </c>
      <c r="G335" s="69">
        <v>0</v>
      </c>
      <c r="H335" s="69">
        <v>45.3</v>
      </c>
      <c r="I335" s="69">
        <v>45.3</v>
      </c>
      <c r="J335" s="79">
        <v>0</v>
      </c>
      <c r="K335" s="79">
        <v>0</v>
      </c>
    </row>
    <row r="336" spans="1:11">
      <c r="A336" s="84"/>
      <c r="B336" s="20" t="s">
        <v>34</v>
      </c>
      <c r="C336" s="93"/>
      <c r="D336" s="93"/>
      <c r="E336" s="70"/>
      <c r="F336" s="70"/>
      <c r="G336" s="70"/>
      <c r="H336" s="70"/>
      <c r="I336" s="70"/>
      <c r="J336" s="80"/>
      <c r="K336" s="80"/>
    </row>
    <row r="337" spans="1:11">
      <c r="A337" s="84"/>
      <c r="B337" s="20" t="s">
        <v>35</v>
      </c>
      <c r="C337" s="93"/>
      <c r="D337" s="93"/>
      <c r="E337" s="70"/>
      <c r="F337" s="70"/>
      <c r="G337" s="70"/>
      <c r="H337" s="70"/>
      <c r="I337" s="70"/>
      <c r="J337" s="80"/>
      <c r="K337" s="80"/>
    </row>
    <row r="338" spans="1:11">
      <c r="A338" s="84"/>
      <c r="B338" s="20" t="s">
        <v>36</v>
      </c>
      <c r="C338" s="93"/>
      <c r="D338" s="93"/>
      <c r="E338" s="70"/>
      <c r="F338" s="70"/>
      <c r="G338" s="70"/>
      <c r="H338" s="70"/>
      <c r="I338" s="70"/>
      <c r="J338" s="80"/>
      <c r="K338" s="80"/>
    </row>
    <row r="339" spans="1:11" ht="13.5" thickBot="1">
      <c r="A339" s="85"/>
      <c r="B339" s="22" t="s">
        <v>37</v>
      </c>
      <c r="C339" s="94"/>
      <c r="D339" s="94"/>
      <c r="E339" s="71"/>
      <c r="F339" s="71"/>
      <c r="G339" s="71"/>
      <c r="H339" s="71"/>
      <c r="I339" s="71"/>
      <c r="J339" s="81"/>
      <c r="K339" s="81"/>
    </row>
    <row r="340" spans="1:11" ht="51">
      <c r="A340" s="83">
        <v>70</v>
      </c>
      <c r="B340" s="26" t="s">
        <v>127</v>
      </c>
      <c r="C340" s="92" t="s">
        <v>66</v>
      </c>
      <c r="D340" s="92" t="s">
        <v>67</v>
      </c>
      <c r="E340" s="69">
        <v>0</v>
      </c>
      <c r="F340" s="69">
        <v>0</v>
      </c>
      <c r="G340" s="69">
        <v>0</v>
      </c>
      <c r="H340" s="69">
        <v>0</v>
      </c>
      <c r="I340" s="69">
        <v>600</v>
      </c>
      <c r="J340" s="79">
        <v>0</v>
      </c>
      <c r="K340" s="79">
        <v>0</v>
      </c>
    </row>
    <row r="341" spans="1:11">
      <c r="A341" s="84"/>
      <c r="B341" s="20" t="s">
        <v>34</v>
      </c>
      <c r="C341" s="93"/>
      <c r="D341" s="93"/>
      <c r="E341" s="70"/>
      <c r="F341" s="70"/>
      <c r="G341" s="70"/>
      <c r="H341" s="70"/>
      <c r="I341" s="70"/>
      <c r="J341" s="80"/>
      <c r="K341" s="80"/>
    </row>
    <row r="342" spans="1:11">
      <c r="A342" s="84"/>
      <c r="B342" s="20" t="s">
        <v>35</v>
      </c>
      <c r="C342" s="93"/>
      <c r="D342" s="93"/>
      <c r="E342" s="70"/>
      <c r="F342" s="70"/>
      <c r="G342" s="70"/>
      <c r="H342" s="70"/>
      <c r="I342" s="70"/>
      <c r="J342" s="80"/>
      <c r="K342" s="80"/>
    </row>
    <row r="343" spans="1:11">
      <c r="A343" s="84"/>
      <c r="B343" s="20" t="s">
        <v>36</v>
      </c>
      <c r="C343" s="93"/>
      <c r="D343" s="93"/>
      <c r="E343" s="70"/>
      <c r="F343" s="70"/>
      <c r="G343" s="70"/>
      <c r="H343" s="70"/>
      <c r="I343" s="70"/>
      <c r="J343" s="80"/>
      <c r="K343" s="80"/>
    </row>
    <row r="344" spans="1:11" ht="13.5" thickBot="1">
      <c r="A344" s="85"/>
      <c r="B344" s="22" t="s">
        <v>37</v>
      </c>
      <c r="C344" s="94"/>
      <c r="D344" s="94"/>
      <c r="E344" s="71"/>
      <c r="F344" s="71"/>
      <c r="G344" s="71"/>
      <c r="H344" s="71"/>
      <c r="I344" s="71"/>
      <c r="J344" s="81"/>
      <c r="K344" s="81"/>
    </row>
    <row r="345" spans="1:11" ht="63.75">
      <c r="A345" s="83">
        <v>71</v>
      </c>
      <c r="B345" s="26" t="s">
        <v>128</v>
      </c>
      <c r="C345" s="92" t="s">
        <v>68</v>
      </c>
      <c r="D345" s="92" t="s">
        <v>55</v>
      </c>
      <c r="E345" s="27">
        <v>1500</v>
      </c>
      <c r="F345" s="27">
        <v>0</v>
      </c>
      <c r="G345" s="27">
        <v>0</v>
      </c>
      <c r="H345" s="27">
        <v>0</v>
      </c>
      <c r="I345" s="27">
        <v>0</v>
      </c>
      <c r="J345" s="31">
        <v>0</v>
      </c>
      <c r="K345" s="31">
        <v>0</v>
      </c>
    </row>
    <row r="346" spans="1:11">
      <c r="A346" s="84"/>
      <c r="B346" s="20" t="s">
        <v>34</v>
      </c>
      <c r="C346" s="93"/>
      <c r="D346" s="93"/>
      <c r="E346" s="28"/>
      <c r="F346" s="28"/>
      <c r="G346" s="28"/>
      <c r="H346" s="28"/>
      <c r="I346" s="28"/>
      <c r="J346" s="32"/>
      <c r="K346" s="32"/>
    </row>
    <row r="347" spans="1:11">
      <c r="A347" s="84"/>
      <c r="B347" s="20" t="s">
        <v>35</v>
      </c>
      <c r="C347" s="93"/>
      <c r="D347" s="93"/>
      <c r="E347" s="28"/>
      <c r="F347" s="28"/>
      <c r="G347" s="28"/>
      <c r="H347" s="28"/>
      <c r="I347" s="28"/>
      <c r="J347" s="32"/>
      <c r="K347" s="32"/>
    </row>
    <row r="348" spans="1:11">
      <c r="A348" s="84"/>
      <c r="B348" s="20" t="s">
        <v>36</v>
      </c>
      <c r="C348" s="93"/>
      <c r="D348" s="93"/>
      <c r="E348" s="28"/>
      <c r="F348" s="28"/>
      <c r="G348" s="28"/>
      <c r="H348" s="28"/>
      <c r="I348" s="28"/>
      <c r="J348" s="32"/>
      <c r="K348" s="32"/>
    </row>
    <row r="349" spans="1:11" ht="13.5" thickBot="1">
      <c r="A349" s="85"/>
      <c r="B349" s="22" t="s">
        <v>37</v>
      </c>
      <c r="C349" s="94"/>
      <c r="D349" s="94"/>
      <c r="E349" s="29"/>
      <c r="F349" s="29"/>
      <c r="G349" s="29"/>
      <c r="H349" s="29"/>
      <c r="I349" s="29"/>
      <c r="J349" s="33"/>
      <c r="K349" s="33"/>
    </row>
    <row r="350" spans="1:11" ht="51">
      <c r="A350" s="83">
        <v>72</v>
      </c>
      <c r="B350" s="26" t="s">
        <v>129</v>
      </c>
      <c r="C350" s="92" t="s">
        <v>60</v>
      </c>
      <c r="D350" s="92" t="s">
        <v>61</v>
      </c>
      <c r="E350" s="27">
        <v>500</v>
      </c>
      <c r="F350" s="27">
        <v>0</v>
      </c>
      <c r="G350" s="27">
        <v>500</v>
      </c>
      <c r="H350" s="27">
        <v>0</v>
      </c>
      <c r="I350" s="27">
        <v>0</v>
      </c>
      <c r="J350" s="31">
        <v>0</v>
      </c>
      <c r="K350" s="31">
        <v>0</v>
      </c>
    </row>
    <row r="351" spans="1:11">
      <c r="A351" s="84"/>
      <c r="B351" s="20" t="s">
        <v>34</v>
      </c>
      <c r="C351" s="93"/>
      <c r="D351" s="93"/>
      <c r="E351" s="28"/>
      <c r="F351" s="28"/>
      <c r="G351" s="28"/>
      <c r="H351" s="28"/>
      <c r="I351" s="28"/>
      <c r="J351" s="32"/>
      <c r="K351" s="32"/>
    </row>
    <row r="352" spans="1:11">
      <c r="A352" s="84"/>
      <c r="B352" s="20" t="s">
        <v>35</v>
      </c>
      <c r="C352" s="93"/>
      <c r="D352" s="93"/>
      <c r="E352" s="28"/>
      <c r="F352" s="28"/>
      <c r="G352" s="28"/>
      <c r="H352" s="28"/>
      <c r="I352" s="28"/>
      <c r="J352" s="32"/>
      <c r="K352" s="32"/>
    </row>
    <row r="353" spans="1:11">
      <c r="A353" s="84"/>
      <c r="B353" s="20" t="s">
        <v>36</v>
      </c>
      <c r="C353" s="93"/>
      <c r="D353" s="93"/>
      <c r="E353" s="28"/>
      <c r="F353" s="28"/>
      <c r="G353" s="28"/>
      <c r="H353" s="28"/>
      <c r="I353" s="28"/>
      <c r="J353" s="32"/>
      <c r="K353" s="32"/>
    </row>
    <row r="354" spans="1:11" ht="13.5" thickBot="1">
      <c r="A354" s="85"/>
      <c r="B354" s="22" t="s">
        <v>37</v>
      </c>
      <c r="C354" s="94"/>
      <c r="D354" s="94"/>
      <c r="E354" s="29"/>
      <c r="F354" s="29"/>
      <c r="G354" s="29"/>
      <c r="H354" s="29"/>
      <c r="I354" s="29"/>
      <c r="J354" s="33"/>
      <c r="K354" s="33"/>
    </row>
    <row r="355" spans="1:11" ht="38.25">
      <c r="A355" s="83">
        <v>73</v>
      </c>
      <c r="B355" s="26" t="s">
        <v>130</v>
      </c>
      <c r="C355" s="92" t="s">
        <v>62</v>
      </c>
      <c r="D355" s="92" t="s">
        <v>63</v>
      </c>
      <c r="E355" s="27">
        <v>0</v>
      </c>
      <c r="F355" s="27">
        <v>0</v>
      </c>
      <c r="G355" s="27">
        <v>0</v>
      </c>
      <c r="H355" s="27">
        <v>0</v>
      </c>
      <c r="I355" s="27">
        <v>49.6</v>
      </c>
      <c r="J355" s="31">
        <v>0</v>
      </c>
      <c r="K355" s="31">
        <v>0</v>
      </c>
    </row>
    <row r="356" spans="1:11">
      <c r="A356" s="84"/>
      <c r="B356" s="20" t="s">
        <v>34</v>
      </c>
      <c r="C356" s="93"/>
      <c r="D356" s="93"/>
      <c r="E356" s="28"/>
      <c r="F356" s="28"/>
      <c r="G356" s="28"/>
      <c r="H356" s="28"/>
      <c r="I356" s="28"/>
      <c r="J356" s="32"/>
      <c r="K356" s="32"/>
    </row>
    <row r="357" spans="1:11">
      <c r="A357" s="84"/>
      <c r="B357" s="20" t="s">
        <v>35</v>
      </c>
      <c r="C357" s="93"/>
      <c r="D357" s="93"/>
      <c r="E357" s="28"/>
      <c r="F357" s="28"/>
      <c r="G357" s="28"/>
      <c r="H357" s="28"/>
      <c r="I357" s="28"/>
      <c r="J357" s="32"/>
      <c r="K357" s="32"/>
    </row>
    <row r="358" spans="1:11">
      <c r="A358" s="84"/>
      <c r="B358" s="20" t="s">
        <v>36</v>
      </c>
      <c r="C358" s="93"/>
      <c r="D358" s="93"/>
      <c r="E358" s="28"/>
      <c r="F358" s="28"/>
      <c r="G358" s="28"/>
      <c r="H358" s="28"/>
      <c r="I358" s="28"/>
      <c r="J358" s="32"/>
      <c r="K358" s="32"/>
    </row>
    <row r="359" spans="1:11" ht="13.5" thickBot="1">
      <c r="A359" s="85"/>
      <c r="B359" s="22" t="s">
        <v>37</v>
      </c>
      <c r="C359" s="94"/>
      <c r="D359" s="94"/>
      <c r="E359" s="29"/>
      <c r="F359" s="29"/>
      <c r="G359" s="29"/>
      <c r="H359" s="29"/>
      <c r="I359" s="29"/>
      <c r="J359" s="33"/>
      <c r="K359" s="33"/>
    </row>
    <row r="360" spans="1:11" ht="25.5">
      <c r="A360" s="83">
        <v>74</v>
      </c>
      <c r="B360" s="26" t="s">
        <v>131</v>
      </c>
      <c r="C360" s="92" t="s">
        <v>60</v>
      </c>
      <c r="D360" s="92" t="s">
        <v>61</v>
      </c>
      <c r="E360" s="27">
        <v>0</v>
      </c>
      <c r="F360" s="27">
        <v>0</v>
      </c>
      <c r="G360" s="27">
        <v>0</v>
      </c>
      <c r="H360" s="27">
        <v>0</v>
      </c>
      <c r="I360" s="27">
        <v>62.5</v>
      </c>
      <c r="J360" s="31">
        <v>0</v>
      </c>
      <c r="K360" s="31">
        <v>0</v>
      </c>
    </row>
    <row r="361" spans="1:11">
      <c r="A361" s="84"/>
      <c r="B361" s="20" t="s">
        <v>34</v>
      </c>
      <c r="C361" s="93"/>
      <c r="D361" s="93"/>
      <c r="E361" s="28"/>
      <c r="F361" s="28"/>
      <c r="G361" s="28"/>
      <c r="H361" s="28"/>
      <c r="I361" s="28"/>
      <c r="J361" s="32"/>
      <c r="K361" s="32"/>
    </row>
    <row r="362" spans="1:11">
      <c r="A362" s="84"/>
      <c r="B362" s="20" t="s">
        <v>35</v>
      </c>
      <c r="C362" s="93"/>
      <c r="D362" s="93"/>
      <c r="E362" s="28"/>
      <c r="F362" s="28"/>
      <c r="G362" s="28"/>
      <c r="H362" s="28"/>
      <c r="I362" s="28"/>
      <c r="J362" s="32"/>
      <c r="K362" s="32"/>
    </row>
    <row r="363" spans="1:11">
      <c r="A363" s="84"/>
      <c r="B363" s="20" t="s">
        <v>36</v>
      </c>
      <c r="C363" s="93"/>
      <c r="D363" s="93"/>
      <c r="E363" s="28"/>
      <c r="F363" s="28"/>
      <c r="G363" s="28"/>
      <c r="H363" s="28"/>
      <c r="I363" s="28"/>
      <c r="J363" s="32"/>
      <c r="K363" s="32"/>
    </row>
    <row r="364" spans="1:11" ht="13.5" thickBot="1">
      <c r="A364" s="85"/>
      <c r="B364" s="22" t="s">
        <v>37</v>
      </c>
      <c r="C364" s="94"/>
      <c r="D364" s="94"/>
      <c r="E364" s="29"/>
      <c r="F364" s="29"/>
      <c r="G364" s="29"/>
      <c r="H364" s="29"/>
      <c r="I364" s="29"/>
      <c r="J364" s="33"/>
      <c r="K364" s="33"/>
    </row>
    <row r="365" spans="1:11" ht="63.75" customHeight="1">
      <c r="A365" s="83">
        <v>75</v>
      </c>
      <c r="B365" s="26" t="s">
        <v>144</v>
      </c>
      <c r="C365" s="92" t="s">
        <v>60</v>
      </c>
      <c r="D365" s="92" t="s">
        <v>61</v>
      </c>
      <c r="E365" s="69">
        <v>0</v>
      </c>
      <c r="F365" s="69">
        <v>0</v>
      </c>
      <c r="G365" s="69">
        <v>0</v>
      </c>
      <c r="H365" s="69">
        <v>0</v>
      </c>
      <c r="I365" s="69">
        <v>185</v>
      </c>
      <c r="J365" s="79">
        <v>0</v>
      </c>
      <c r="K365" s="79">
        <v>0</v>
      </c>
    </row>
    <row r="366" spans="1:11">
      <c r="A366" s="84"/>
      <c r="B366" s="20" t="s">
        <v>34</v>
      </c>
      <c r="C366" s="93"/>
      <c r="D366" s="93"/>
      <c r="E366" s="70"/>
      <c r="F366" s="70"/>
      <c r="G366" s="70"/>
      <c r="H366" s="70"/>
      <c r="I366" s="70"/>
      <c r="J366" s="80"/>
      <c r="K366" s="80"/>
    </row>
    <row r="367" spans="1:11">
      <c r="A367" s="84"/>
      <c r="B367" s="20" t="s">
        <v>35</v>
      </c>
      <c r="C367" s="93"/>
      <c r="D367" s="93"/>
      <c r="E367" s="70"/>
      <c r="F367" s="70"/>
      <c r="G367" s="70"/>
      <c r="H367" s="70"/>
      <c r="I367" s="70"/>
      <c r="J367" s="80"/>
      <c r="K367" s="80"/>
    </row>
    <row r="368" spans="1:11">
      <c r="A368" s="84"/>
      <c r="B368" s="20" t="s">
        <v>36</v>
      </c>
      <c r="C368" s="93"/>
      <c r="D368" s="93"/>
      <c r="E368" s="70"/>
      <c r="F368" s="70"/>
      <c r="G368" s="70"/>
      <c r="H368" s="70"/>
      <c r="I368" s="70"/>
      <c r="J368" s="80"/>
      <c r="K368" s="80"/>
    </row>
    <row r="369" spans="1:11" ht="13.5" thickBot="1">
      <c r="A369" s="85"/>
      <c r="B369" s="22" t="s">
        <v>37</v>
      </c>
      <c r="C369" s="94"/>
      <c r="D369" s="94"/>
      <c r="E369" s="71"/>
      <c r="F369" s="71"/>
      <c r="G369" s="71"/>
      <c r="H369" s="71"/>
      <c r="I369" s="71"/>
      <c r="J369" s="81"/>
      <c r="K369" s="81"/>
    </row>
    <row r="370" spans="1:11" ht="76.5">
      <c r="A370" s="83">
        <v>76</v>
      </c>
      <c r="B370" s="26" t="s">
        <v>132</v>
      </c>
      <c r="C370" s="66" t="s">
        <v>68</v>
      </c>
      <c r="D370" s="66" t="s">
        <v>55</v>
      </c>
      <c r="E370" s="69">
        <v>1000</v>
      </c>
      <c r="F370" s="69">
        <v>0</v>
      </c>
      <c r="G370" s="69">
        <v>0</v>
      </c>
      <c r="H370" s="69">
        <v>0</v>
      </c>
      <c r="I370" s="69">
        <v>0</v>
      </c>
      <c r="J370" s="79">
        <v>0</v>
      </c>
      <c r="K370" s="79">
        <v>0</v>
      </c>
    </row>
    <row r="371" spans="1:11">
      <c r="A371" s="84"/>
      <c r="B371" s="20" t="s">
        <v>34</v>
      </c>
      <c r="C371" s="67"/>
      <c r="D371" s="67"/>
      <c r="E371" s="70"/>
      <c r="F371" s="70"/>
      <c r="G371" s="70"/>
      <c r="H371" s="70"/>
      <c r="I371" s="70"/>
      <c r="J371" s="80"/>
      <c r="K371" s="80"/>
    </row>
    <row r="372" spans="1:11">
      <c r="A372" s="84"/>
      <c r="B372" s="20" t="s">
        <v>35</v>
      </c>
      <c r="C372" s="67"/>
      <c r="D372" s="67"/>
      <c r="E372" s="70"/>
      <c r="F372" s="70"/>
      <c r="G372" s="70"/>
      <c r="H372" s="70"/>
      <c r="I372" s="70"/>
      <c r="J372" s="80"/>
      <c r="K372" s="80"/>
    </row>
    <row r="373" spans="1:11">
      <c r="A373" s="84"/>
      <c r="B373" s="20" t="s">
        <v>36</v>
      </c>
      <c r="C373" s="67"/>
      <c r="D373" s="67"/>
      <c r="E373" s="70"/>
      <c r="F373" s="70"/>
      <c r="G373" s="70"/>
      <c r="H373" s="70"/>
      <c r="I373" s="70"/>
      <c r="J373" s="80"/>
      <c r="K373" s="80"/>
    </row>
    <row r="374" spans="1:11" ht="13.5" thickBot="1">
      <c r="A374" s="85"/>
      <c r="B374" s="22" t="s">
        <v>37</v>
      </c>
      <c r="C374" s="68"/>
      <c r="D374" s="68"/>
      <c r="E374" s="71"/>
      <c r="F374" s="71"/>
      <c r="G374" s="71"/>
      <c r="H374" s="71"/>
      <c r="I374" s="71"/>
      <c r="J374" s="81"/>
      <c r="K374" s="81"/>
    </row>
    <row r="375" spans="1:11" ht="63.75">
      <c r="A375" s="84">
        <v>77</v>
      </c>
      <c r="B375" s="20" t="s">
        <v>46</v>
      </c>
      <c r="C375" s="67" t="s">
        <v>66</v>
      </c>
      <c r="D375" s="67" t="s">
        <v>61</v>
      </c>
      <c r="E375" s="70">
        <v>1300</v>
      </c>
      <c r="F375" s="70">
        <v>0</v>
      </c>
      <c r="G375" s="70">
        <f>500+800</f>
        <v>1300</v>
      </c>
      <c r="H375" s="70">
        <v>0</v>
      </c>
      <c r="I375" s="70">
        <v>0</v>
      </c>
      <c r="J375" s="80">
        <v>0</v>
      </c>
      <c r="K375" s="80">
        <f>I375/G375*100%</f>
        <v>0</v>
      </c>
    </row>
    <row r="376" spans="1:11">
      <c r="A376" s="84"/>
      <c r="B376" s="20" t="s">
        <v>34</v>
      </c>
      <c r="C376" s="67"/>
      <c r="D376" s="67"/>
      <c r="E376" s="70"/>
      <c r="F376" s="70"/>
      <c r="G376" s="70"/>
      <c r="H376" s="70"/>
      <c r="I376" s="70"/>
      <c r="J376" s="80"/>
      <c r="K376" s="80"/>
    </row>
    <row r="377" spans="1:11">
      <c r="A377" s="84"/>
      <c r="B377" s="20" t="s">
        <v>35</v>
      </c>
      <c r="C377" s="67"/>
      <c r="D377" s="67"/>
      <c r="E377" s="70"/>
      <c r="F377" s="70"/>
      <c r="G377" s="70"/>
      <c r="H377" s="70"/>
      <c r="I377" s="70"/>
      <c r="J377" s="80"/>
      <c r="K377" s="80"/>
    </row>
    <row r="378" spans="1:11">
      <c r="A378" s="84"/>
      <c r="B378" s="20" t="s">
        <v>36</v>
      </c>
      <c r="C378" s="67"/>
      <c r="D378" s="67"/>
      <c r="E378" s="70"/>
      <c r="F378" s="70"/>
      <c r="G378" s="70"/>
      <c r="H378" s="70"/>
      <c r="I378" s="70"/>
      <c r="J378" s="80"/>
      <c r="K378" s="80"/>
    </row>
    <row r="379" spans="1:11" ht="13.5" thickBot="1">
      <c r="A379" s="85"/>
      <c r="B379" s="20" t="s">
        <v>37</v>
      </c>
      <c r="C379" s="67"/>
      <c r="D379" s="67"/>
      <c r="E379" s="71"/>
      <c r="F379" s="71"/>
      <c r="G379" s="71"/>
      <c r="H379" s="71"/>
      <c r="I379" s="71"/>
      <c r="J379" s="80"/>
      <c r="K379" s="80"/>
    </row>
    <row r="380" spans="1:11" ht="79.5" customHeight="1">
      <c r="A380" s="83">
        <v>78</v>
      </c>
      <c r="B380" s="26" t="s">
        <v>47</v>
      </c>
      <c r="C380" s="66" t="s">
        <v>66</v>
      </c>
      <c r="D380" s="66" t="s">
        <v>63</v>
      </c>
      <c r="E380" s="69">
        <v>5000</v>
      </c>
      <c r="F380" s="69">
        <v>0</v>
      </c>
      <c r="G380" s="69">
        <v>5000</v>
      </c>
      <c r="H380" s="69">
        <v>0</v>
      </c>
      <c r="I380" s="69">
        <f>3043.8+3656.3</f>
        <v>6700.1</v>
      </c>
      <c r="J380" s="79">
        <v>0</v>
      </c>
      <c r="K380" s="79">
        <f>I380/G380*100%</f>
        <v>1.34002</v>
      </c>
    </row>
    <row r="381" spans="1:11">
      <c r="A381" s="84"/>
      <c r="B381" s="20" t="s">
        <v>34</v>
      </c>
      <c r="C381" s="67"/>
      <c r="D381" s="67"/>
      <c r="E381" s="70"/>
      <c r="F381" s="70"/>
      <c r="G381" s="70"/>
      <c r="H381" s="70"/>
      <c r="I381" s="70"/>
      <c r="J381" s="80"/>
      <c r="K381" s="80"/>
    </row>
    <row r="382" spans="1:11">
      <c r="A382" s="84"/>
      <c r="B382" s="20" t="s">
        <v>35</v>
      </c>
      <c r="C382" s="67"/>
      <c r="D382" s="67"/>
      <c r="E382" s="70"/>
      <c r="F382" s="70"/>
      <c r="G382" s="70"/>
      <c r="H382" s="70"/>
      <c r="I382" s="70"/>
      <c r="J382" s="80"/>
      <c r="K382" s="80"/>
    </row>
    <row r="383" spans="1:11">
      <c r="A383" s="84"/>
      <c r="B383" s="20" t="s">
        <v>36</v>
      </c>
      <c r="C383" s="67"/>
      <c r="D383" s="67"/>
      <c r="E383" s="70"/>
      <c r="F383" s="70"/>
      <c r="G383" s="70"/>
      <c r="H383" s="70"/>
      <c r="I383" s="70"/>
      <c r="J383" s="80"/>
      <c r="K383" s="80"/>
    </row>
    <row r="384" spans="1:11" ht="13.5" thickBot="1">
      <c r="A384" s="85"/>
      <c r="B384" s="22" t="s">
        <v>37</v>
      </c>
      <c r="C384" s="68"/>
      <c r="D384" s="68"/>
      <c r="E384" s="71"/>
      <c r="F384" s="71"/>
      <c r="G384" s="71"/>
      <c r="H384" s="71"/>
      <c r="I384" s="71"/>
      <c r="J384" s="81"/>
      <c r="K384" s="81"/>
    </row>
    <row r="385" spans="1:11" ht="43.5" customHeight="1">
      <c r="A385" s="83">
        <v>79</v>
      </c>
      <c r="B385" s="26" t="s">
        <v>53</v>
      </c>
      <c r="C385" s="66" t="s">
        <v>60</v>
      </c>
      <c r="D385" s="66" t="s">
        <v>63</v>
      </c>
      <c r="E385" s="69">
        <v>0</v>
      </c>
      <c r="F385" s="69">
        <v>0</v>
      </c>
      <c r="G385" s="69">
        <v>0</v>
      </c>
      <c r="H385" s="69">
        <v>0</v>
      </c>
      <c r="I385" s="69">
        <f>810+419.8</f>
        <v>1229.8</v>
      </c>
      <c r="J385" s="79">
        <v>0</v>
      </c>
      <c r="K385" s="79">
        <v>0</v>
      </c>
    </row>
    <row r="386" spans="1:11">
      <c r="A386" s="84"/>
      <c r="B386" s="20" t="s">
        <v>34</v>
      </c>
      <c r="C386" s="67"/>
      <c r="D386" s="67"/>
      <c r="E386" s="70"/>
      <c r="F386" s="70"/>
      <c r="G386" s="70"/>
      <c r="H386" s="70"/>
      <c r="I386" s="70"/>
      <c r="J386" s="80"/>
      <c r="K386" s="80"/>
    </row>
    <row r="387" spans="1:11">
      <c r="A387" s="84"/>
      <c r="B387" s="20" t="s">
        <v>35</v>
      </c>
      <c r="C387" s="67"/>
      <c r="D387" s="67"/>
      <c r="E387" s="70"/>
      <c r="F387" s="70"/>
      <c r="G387" s="70"/>
      <c r="H387" s="70"/>
      <c r="I387" s="70"/>
      <c r="J387" s="80"/>
      <c r="K387" s="80"/>
    </row>
    <row r="388" spans="1:11">
      <c r="A388" s="84"/>
      <c r="B388" s="20" t="s">
        <v>36</v>
      </c>
      <c r="C388" s="67"/>
      <c r="D388" s="67"/>
      <c r="E388" s="70"/>
      <c r="F388" s="70"/>
      <c r="G388" s="70"/>
      <c r="H388" s="70"/>
      <c r="I388" s="70"/>
      <c r="J388" s="80"/>
      <c r="K388" s="80"/>
    </row>
    <row r="389" spans="1:11" ht="13.5" thickBot="1">
      <c r="A389" s="85"/>
      <c r="B389" s="22" t="s">
        <v>37</v>
      </c>
      <c r="C389" s="68"/>
      <c r="D389" s="68"/>
      <c r="E389" s="71"/>
      <c r="F389" s="71"/>
      <c r="G389" s="71"/>
      <c r="H389" s="71"/>
      <c r="I389" s="71"/>
      <c r="J389" s="81"/>
      <c r="K389" s="81"/>
    </row>
    <row r="390" spans="1:11" ht="89.25">
      <c r="A390" s="83">
        <v>80</v>
      </c>
      <c r="B390" s="26" t="s">
        <v>40</v>
      </c>
      <c r="C390" s="76" t="s">
        <v>64</v>
      </c>
      <c r="D390" s="76" t="s">
        <v>67</v>
      </c>
      <c r="E390" s="69">
        <v>30000</v>
      </c>
      <c r="F390" s="69">
        <v>0</v>
      </c>
      <c r="G390" s="69">
        <f>15000+15000</f>
        <v>30000</v>
      </c>
      <c r="H390" s="69">
        <v>0</v>
      </c>
      <c r="I390" s="69">
        <v>0</v>
      </c>
      <c r="J390" s="72">
        <v>0</v>
      </c>
      <c r="K390" s="72">
        <v>0</v>
      </c>
    </row>
    <row r="391" spans="1:11">
      <c r="A391" s="84"/>
      <c r="B391" s="19" t="s">
        <v>34</v>
      </c>
      <c r="C391" s="75"/>
      <c r="D391" s="75"/>
      <c r="E391" s="78"/>
      <c r="F391" s="78"/>
      <c r="G391" s="78"/>
      <c r="H391" s="78"/>
      <c r="I391" s="78"/>
      <c r="J391" s="99"/>
      <c r="K391" s="99"/>
    </row>
    <row r="392" spans="1:11">
      <c r="A392" s="84"/>
      <c r="B392" s="19" t="s">
        <v>36</v>
      </c>
      <c r="C392" s="75"/>
      <c r="D392" s="75"/>
      <c r="E392" s="78"/>
      <c r="F392" s="78"/>
      <c r="G392" s="78"/>
      <c r="H392" s="78"/>
      <c r="I392" s="78"/>
      <c r="J392" s="99"/>
      <c r="K392" s="99"/>
    </row>
    <row r="393" spans="1:11" ht="13.5" thickBot="1">
      <c r="A393" s="84"/>
      <c r="B393" s="19" t="s">
        <v>38</v>
      </c>
      <c r="C393" s="75"/>
      <c r="D393" s="75"/>
      <c r="E393" s="78"/>
      <c r="F393" s="78"/>
      <c r="G393" s="78"/>
      <c r="H393" s="78"/>
      <c r="I393" s="78"/>
      <c r="J393" s="99"/>
      <c r="K393" s="99"/>
    </row>
    <row r="394" spans="1:11" ht="89.25">
      <c r="A394" s="83">
        <v>81</v>
      </c>
      <c r="B394" s="47" t="s">
        <v>139</v>
      </c>
      <c r="C394" s="76" t="s">
        <v>60</v>
      </c>
      <c r="D394" s="76" t="s">
        <v>58</v>
      </c>
      <c r="E394" s="57">
        <v>0</v>
      </c>
      <c r="F394" s="43">
        <v>0</v>
      </c>
      <c r="G394" s="43">
        <v>0</v>
      </c>
      <c r="H394" s="48">
        <v>237.3</v>
      </c>
      <c r="I394" s="48">
        <f>1041+4234.5+237.3</f>
        <v>5512.8</v>
      </c>
      <c r="J394" s="44">
        <v>0</v>
      </c>
      <c r="K394" s="44">
        <v>0</v>
      </c>
    </row>
    <row r="395" spans="1:11">
      <c r="A395" s="84"/>
      <c r="B395" s="20" t="s">
        <v>34</v>
      </c>
      <c r="C395" s="75"/>
      <c r="D395" s="75"/>
      <c r="E395" s="58"/>
      <c r="F395" s="40"/>
      <c r="G395" s="40"/>
      <c r="H395" s="40"/>
      <c r="I395" s="40"/>
      <c r="J395" s="41"/>
      <c r="K395" s="41"/>
    </row>
    <row r="396" spans="1:11">
      <c r="A396" s="84"/>
      <c r="B396" s="20" t="s">
        <v>35</v>
      </c>
      <c r="C396" s="75"/>
      <c r="D396" s="75"/>
      <c r="E396" s="58"/>
      <c r="F396" s="40"/>
      <c r="G396" s="40"/>
      <c r="H396" s="40"/>
      <c r="I396" s="40"/>
      <c r="J396" s="41"/>
      <c r="K396" s="41"/>
    </row>
    <row r="397" spans="1:11">
      <c r="A397" s="84"/>
      <c r="B397" s="20" t="s">
        <v>36</v>
      </c>
      <c r="C397" s="75"/>
      <c r="D397" s="75"/>
      <c r="E397" s="58"/>
      <c r="F397" s="40"/>
      <c r="G397" s="40"/>
      <c r="H397" s="40"/>
      <c r="I397" s="40"/>
      <c r="J397" s="41"/>
      <c r="K397" s="41"/>
    </row>
    <row r="398" spans="1:11" ht="13.5" thickBot="1">
      <c r="A398" s="85"/>
      <c r="B398" s="22" t="s">
        <v>37</v>
      </c>
      <c r="C398" s="59"/>
      <c r="D398" s="60"/>
      <c r="E398" s="61"/>
      <c r="F398" s="45"/>
      <c r="G398" s="45"/>
      <c r="H398" s="45"/>
      <c r="I398" s="45"/>
      <c r="J398" s="46"/>
      <c r="K398" s="46"/>
    </row>
    <row r="399" spans="1:11" ht="63.75">
      <c r="A399" s="83">
        <v>82</v>
      </c>
      <c r="B399" s="47" t="s">
        <v>133</v>
      </c>
      <c r="C399" s="95" t="s">
        <v>56</v>
      </c>
      <c r="D399" s="76" t="s">
        <v>65</v>
      </c>
      <c r="E399" s="57">
        <v>0</v>
      </c>
      <c r="F399" s="43">
        <v>0</v>
      </c>
      <c r="G399" s="43">
        <v>0</v>
      </c>
      <c r="H399" s="43">
        <v>0</v>
      </c>
      <c r="I399" s="62">
        <f>407.1+407.1</f>
        <v>814.2</v>
      </c>
      <c r="J399" s="44">
        <v>0</v>
      </c>
      <c r="K399" s="44">
        <v>0</v>
      </c>
    </row>
    <row r="400" spans="1:11">
      <c r="A400" s="84"/>
      <c r="B400" s="63" t="s">
        <v>34</v>
      </c>
      <c r="C400" s="96"/>
      <c r="D400" s="75"/>
      <c r="E400" s="58"/>
      <c r="F400" s="40"/>
      <c r="G400" s="40"/>
      <c r="H400" s="40"/>
      <c r="I400" s="40"/>
      <c r="J400" s="41"/>
      <c r="K400" s="41"/>
    </row>
    <row r="401" spans="1:11">
      <c r="A401" s="84"/>
      <c r="B401" s="63" t="s">
        <v>35</v>
      </c>
      <c r="C401" s="96"/>
      <c r="D401" s="75"/>
      <c r="E401" s="58"/>
      <c r="F401" s="40"/>
      <c r="G401" s="40"/>
      <c r="H401" s="40"/>
      <c r="I401" s="40"/>
      <c r="J401" s="41"/>
      <c r="K401" s="41"/>
    </row>
    <row r="402" spans="1:11">
      <c r="A402" s="84"/>
      <c r="B402" s="63" t="s">
        <v>36</v>
      </c>
      <c r="C402" s="96"/>
      <c r="D402" s="75"/>
      <c r="E402" s="58"/>
      <c r="F402" s="40"/>
      <c r="G402" s="40"/>
      <c r="H402" s="40"/>
      <c r="I402" s="40"/>
      <c r="J402" s="41"/>
      <c r="K402" s="41"/>
    </row>
    <row r="403" spans="1:11" ht="13.5" thickBot="1">
      <c r="A403" s="85"/>
      <c r="B403" s="64" t="s">
        <v>37</v>
      </c>
      <c r="C403" s="59"/>
      <c r="D403" s="60"/>
      <c r="E403" s="61"/>
      <c r="F403" s="45"/>
      <c r="G403" s="45"/>
      <c r="H403" s="45"/>
      <c r="I403" s="45"/>
      <c r="J403" s="46"/>
      <c r="K403" s="46"/>
    </row>
    <row r="404" spans="1:11" ht="38.25">
      <c r="A404" s="84">
        <v>83</v>
      </c>
      <c r="B404" s="49" t="s">
        <v>134</v>
      </c>
      <c r="C404" s="129" t="s">
        <v>60</v>
      </c>
      <c r="D404" s="74" t="s">
        <v>63</v>
      </c>
      <c r="E404" s="65">
        <v>0</v>
      </c>
      <c r="F404" s="38">
        <v>0</v>
      </c>
      <c r="G404" s="38">
        <v>0</v>
      </c>
      <c r="H404" s="38">
        <v>0</v>
      </c>
      <c r="I404" s="38">
        <f>150+66</f>
        <v>216</v>
      </c>
      <c r="J404" s="39">
        <v>0</v>
      </c>
      <c r="K404" s="39">
        <v>0</v>
      </c>
    </row>
    <row r="405" spans="1:11">
      <c r="A405" s="84"/>
      <c r="B405" s="63" t="s">
        <v>34</v>
      </c>
      <c r="C405" s="96"/>
      <c r="D405" s="75"/>
      <c r="E405" s="58"/>
      <c r="F405" s="40"/>
      <c r="G405" s="40"/>
      <c r="H405" s="40"/>
      <c r="I405" s="40"/>
      <c r="J405" s="41"/>
      <c r="K405" s="41"/>
    </row>
    <row r="406" spans="1:11">
      <c r="A406" s="84"/>
      <c r="B406" s="63" t="s">
        <v>35</v>
      </c>
      <c r="C406" s="96"/>
      <c r="D406" s="75"/>
      <c r="E406" s="58"/>
      <c r="F406" s="40"/>
      <c r="G406" s="40"/>
      <c r="H406" s="40"/>
      <c r="I406" s="40"/>
      <c r="J406" s="41"/>
      <c r="K406" s="41"/>
    </row>
    <row r="407" spans="1:11">
      <c r="A407" s="84"/>
      <c r="B407" s="63" t="s">
        <v>36</v>
      </c>
      <c r="C407" s="96"/>
      <c r="D407" s="75"/>
      <c r="E407" s="58"/>
      <c r="F407" s="40"/>
      <c r="G407" s="40"/>
      <c r="H407" s="40"/>
      <c r="I407" s="40"/>
      <c r="J407" s="41"/>
      <c r="K407" s="41"/>
    </row>
    <row r="408" spans="1:11" ht="13.5" thickBot="1">
      <c r="A408" s="85"/>
      <c r="B408" s="64" t="s">
        <v>37</v>
      </c>
      <c r="C408" s="59"/>
      <c r="D408" s="60"/>
      <c r="E408" s="58"/>
      <c r="F408" s="40"/>
      <c r="G408" s="40"/>
      <c r="H408" s="40"/>
      <c r="I408" s="40"/>
      <c r="J408" s="41"/>
      <c r="K408" s="41"/>
    </row>
    <row r="409" spans="1:11" ht="25.5">
      <c r="A409" s="84">
        <v>84</v>
      </c>
      <c r="B409" s="20" t="s">
        <v>50</v>
      </c>
      <c r="C409" s="67" t="s">
        <v>62</v>
      </c>
      <c r="D409" s="67" t="s">
        <v>55</v>
      </c>
      <c r="E409" s="69">
        <v>9000</v>
      </c>
      <c r="F409" s="69">
        <v>3000</v>
      </c>
      <c r="G409" s="69">
        <v>6000</v>
      </c>
      <c r="H409" s="69">
        <v>0</v>
      </c>
      <c r="I409" s="69">
        <v>0</v>
      </c>
      <c r="J409" s="79">
        <f>H409/F409*100%</f>
        <v>0</v>
      </c>
      <c r="K409" s="79">
        <f>I409/G409*100%</f>
        <v>0</v>
      </c>
    </row>
    <row r="410" spans="1:11">
      <c r="A410" s="84"/>
      <c r="B410" s="19" t="s">
        <v>34</v>
      </c>
      <c r="C410" s="67"/>
      <c r="D410" s="67"/>
      <c r="E410" s="70"/>
      <c r="F410" s="70"/>
      <c r="G410" s="70"/>
      <c r="H410" s="70"/>
      <c r="I410" s="70"/>
      <c r="J410" s="80"/>
      <c r="K410" s="80"/>
    </row>
    <row r="411" spans="1:11">
      <c r="A411" s="84"/>
      <c r="B411" s="19" t="s">
        <v>35</v>
      </c>
      <c r="C411" s="67"/>
      <c r="D411" s="67"/>
      <c r="E411" s="70"/>
      <c r="F411" s="70"/>
      <c r="G411" s="70"/>
      <c r="H411" s="70"/>
      <c r="I411" s="70"/>
      <c r="J411" s="80"/>
      <c r="K411" s="80"/>
    </row>
    <row r="412" spans="1:11">
      <c r="A412" s="84"/>
      <c r="B412" s="19" t="s">
        <v>36</v>
      </c>
      <c r="C412" s="67"/>
      <c r="D412" s="67"/>
      <c r="E412" s="70"/>
      <c r="F412" s="70"/>
      <c r="G412" s="70"/>
      <c r="H412" s="70"/>
      <c r="I412" s="70"/>
      <c r="J412" s="80"/>
      <c r="K412" s="80"/>
    </row>
    <row r="413" spans="1:11" ht="13.5" thickBot="1">
      <c r="A413" s="85"/>
      <c r="B413" s="21" t="s">
        <v>37</v>
      </c>
      <c r="C413" s="68"/>
      <c r="D413" s="68"/>
      <c r="E413" s="71"/>
      <c r="F413" s="71"/>
      <c r="G413" s="71"/>
      <c r="H413" s="71"/>
      <c r="I413" s="71"/>
      <c r="J413" s="81"/>
      <c r="K413" s="81"/>
    </row>
    <row r="414" spans="1:11" ht="38.25">
      <c r="A414" s="84">
        <v>85</v>
      </c>
      <c r="B414" s="20" t="s">
        <v>41</v>
      </c>
      <c r="C414" s="67" t="s">
        <v>64</v>
      </c>
      <c r="D414" s="67" t="s">
        <v>67</v>
      </c>
      <c r="E414" s="69">
        <v>500</v>
      </c>
      <c r="F414" s="69">
        <v>0</v>
      </c>
      <c r="G414" s="69">
        <f>200+300</f>
        <v>500</v>
      </c>
      <c r="H414" s="69">
        <v>0</v>
      </c>
      <c r="I414" s="69">
        <v>0</v>
      </c>
      <c r="J414" s="79">
        <v>0</v>
      </c>
      <c r="K414" s="79">
        <f>I414/G414*100%</f>
        <v>0</v>
      </c>
    </row>
    <row r="415" spans="1:11">
      <c r="A415" s="84"/>
      <c r="B415" s="19" t="s">
        <v>34</v>
      </c>
      <c r="C415" s="67"/>
      <c r="D415" s="67"/>
      <c r="E415" s="70"/>
      <c r="F415" s="70"/>
      <c r="G415" s="70"/>
      <c r="H415" s="70"/>
      <c r="I415" s="70"/>
      <c r="J415" s="80"/>
      <c r="K415" s="80"/>
    </row>
    <row r="416" spans="1:11">
      <c r="A416" s="84"/>
      <c r="B416" s="19" t="s">
        <v>35</v>
      </c>
      <c r="C416" s="67"/>
      <c r="D416" s="67"/>
      <c r="E416" s="70"/>
      <c r="F416" s="70"/>
      <c r="G416" s="70"/>
      <c r="H416" s="70"/>
      <c r="I416" s="70"/>
      <c r="J416" s="80"/>
      <c r="K416" s="80"/>
    </row>
    <row r="417" spans="1:11">
      <c r="A417" s="84"/>
      <c r="B417" s="19" t="s">
        <v>36</v>
      </c>
      <c r="C417" s="67"/>
      <c r="D417" s="67"/>
      <c r="E417" s="70"/>
      <c r="F417" s="70"/>
      <c r="G417" s="70"/>
      <c r="H417" s="70"/>
      <c r="I417" s="70"/>
      <c r="J417" s="80"/>
      <c r="K417" s="80"/>
    </row>
    <row r="418" spans="1:11" ht="13.5" thickBot="1">
      <c r="A418" s="85"/>
      <c r="B418" s="21" t="s">
        <v>37</v>
      </c>
      <c r="C418" s="68"/>
      <c r="D418" s="68"/>
      <c r="E418" s="71"/>
      <c r="F418" s="71"/>
      <c r="G418" s="71"/>
      <c r="H418" s="71"/>
      <c r="I418" s="71"/>
      <c r="J418" s="81"/>
      <c r="K418" s="81"/>
    </row>
    <row r="419" spans="1:11" ht="66.75" customHeight="1">
      <c r="A419" s="84">
        <v>86</v>
      </c>
      <c r="B419" s="20" t="s">
        <v>42</v>
      </c>
      <c r="C419" s="66" t="s">
        <v>64</v>
      </c>
      <c r="D419" s="66" t="s">
        <v>67</v>
      </c>
      <c r="E419" s="69">
        <v>10000</v>
      </c>
      <c r="F419" s="69">
        <v>0</v>
      </c>
      <c r="G419" s="69">
        <f>5000+5000</f>
        <v>10000</v>
      </c>
      <c r="H419" s="69">
        <v>0</v>
      </c>
      <c r="I419" s="69">
        <v>0</v>
      </c>
      <c r="J419" s="79">
        <v>0</v>
      </c>
      <c r="K419" s="79">
        <f>I419/G419*100%</f>
        <v>0</v>
      </c>
    </row>
    <row r="420" spans="1:11">
      <c r="A420" s="84"/>
      <c r="B420" s="19" t="s">
        <v>34</v>
      </c>
      <c r="C420" s="67"/>
      <c r="D420" s="67"/>
      <c r="E420" s="70"/>
      <c r="F420" s="70"/>
      <c r="G420" s="70"/>
      <c r="H420" s="70"/>
      <c r="I420" s="70"/>
      <c r="J420" s="80"/>
      <c r="K420" s="80"/>
    </row>
    <row r="421" spans="1:11">
      <c r="A421" s="84"/>
      <c r="B421" s="19" t="s">
        <v>35</v>
      </c>
      <c r="C421" s="67"/>
      <c r="D421" s="67"/>
      <c r="E421" s="70"/>
      <c r="F421" s="70"/>
      <c r="G421" s="70"/>
      <c r="H421" s="70"/>
      <c r="I421" s="70"/>
      <c r="J421" s="80"/>
      <c r="K421" s="80"/>
    </row>
    <row r="422" spans="1:11">
      <c r="A422" s="84"/>
      <c r="B422" s="19" t="s">
        <v>36</v>
      </c>
      <c r="C422" s="67"/>
      <c r="D422" s="67"/>
      <c r="E422" s="70"/>
      <c r="F422" s="70"/>
      <c r="G422" s="70"/>
      <c r="H422" s="70"/>
      <c r="I422" s="70"/>
      <c r="J422" s="80"/>
      <c r="K422" s="80"/>
    </row>
    <row r="423" spans="1:11" ht="13.5" thickBot="1">
      <c r="A423" s="85"/>
      <c r="B423" s="21" t="s">
        <v>37</v>
      </c>
      <c r="C423" s="68"/>
      <c r="D423" s="68"/>
      <c r="E423" s="71"/>
      <c r="F423" s="71"/>
      <c r="G423" s="71"/>
      <c r="H423" s="71"/>
      <c r="I423" s="71"/>
      <c r="J423" s="81"/>
      <c r="K423" s="81"/>
    </row>
    <row r="424" spans="1:11" ht="38.25">
      <c r="A424" s="83">
        <v>87</v>
      </c>
      <c r="B424" s="20" t="s">
        <v>44</v>
      </c>
      <c r="C424" s="66" t="s">
        <v>56</v>
      </c>
      <c r="D424" s="66" t="s">
        <v>65</v>
      </c>
      <c r="E424" s="69">
        <v>3100</v>
      </c>
      <c r="F424" s="69">
        <v>0</v>
      </c>
      <c r="G424" s="69">
        <f>2400+700</f>
        <v>3100</v>
      </c>
      <c r="H424" s="69">
        <v>0</v>
      </c>
      <c r="I424" s="69">
        <v>2542.1</v>
      </c>
      <c r="J424" s="79">
        <v>0</v>
      </c>
      <c r="K424" s="79">
        <f>I424/G424*100%</f>
        <v>0.82003225806451607</v>
      </c>
    </row>
    <row r="425" spans="1:11">
      <c r="A425" s="84"/>
      <c r="B425" s="19" t="s">
        <v>34</v>
      </c>
      <c r="C425" s="67"/>
      <c r="D425" s="67"/>
      <c r="E425" s="70"/>
      <c r="F425" s="70"/>
      <c r="G425" s="70"/>
      <c r="H425" s="70"/>
      <c r="I425" s="70"/>
      <c r="J425" s="80"/>
      <c r="K425" s="80"/>
    </row>
    <row r="426" spans="1:11">
      <c r="A426" s="84"/>
      <c r="B426" s="19" t="s">
        <v>35</v>
      </c>
      <c r="C426" s="67"/>
      <c r="D426" s="67"/>
      <c r="E426" s="70"/>
      <c r="F426" s="70"/>
      <c r="G426" s="70"/>
      <c r="H426" s="70"/>
      <c r="I426" s="70"/>
      <c r="J426" s="80"/>
      <c r="K426" s="80"/>
    </row>
    <row r="427" spans="1:11">
      <c r="A427" s="84"/>
      <c r="B427" s="19" t="s">
        <v>36</v>
      </c>
      <c r="C427" s="67"/>
      <c r="D427" s="67"/>
      <c r="E427" s="70"/>
      <c r="F427" s="70"/>
      <c r="G427" s="70"/>
      <c r="H427" s="70"/>
      <c r="I427" s="70"/>
      <c r="J427" s="80"/>
      <c r="K427" s="80"/>
    </row>
    <row r="428" spans="1:11" ht="38.25" customHeight="1" thickBot="1">
      <c r="A428" s="85"/>
      <c r="B428" s="21" t="s">
        <v>37</v>
      </c>
      <c r="C428" s="68"/>
      <c r="D428" s="68"/>
      <c r="E428" s="71"/>
      <c r="F428" s="71"/>
      <c r="G428" s="71"/>
      <c r="H428" s="71"/>
      <c r="I428" s="71"/>
      <c r="J428" s="81"/>
      <c r="K428" s="81"/>
    </row>
    <row r="429" spans="1:11" ht="38.25">
      <c r="A429" s="83">
        <v>88</v>
      </c>
      <c r="B429" s="26" t="s">
        <v>135</v>
      </c>
      <c r="C429" s="92" t="s">
        <v>68</v>
      </c>
      <c r="D429" s="92" t="s">
        <v>55</v>
      </c>
      <c r="E429" s="69">
        <v>4000</v>
      </c>
      <c r="F429" s="69">
        <v>0</v>
      </c>
      <c r="G429" s="69">
        <v>0</v>
      </c>
      <c r="H429" s="69">
        <v>0</v>
      </c>
      <c r="I429" s="69">
        <v>0</v>
      </c>
      <c r="J429" s="79">
        <v>0</v>
      </c>
      <c r="K429" s="79">
        <v>0</v>
      </c>
    </row>
    <row r="430" spans="1:11">
      <c r="A430" s="84"/>
      <c r="B430" s="19" t="s">
        <v>34</v>
      </c>
      <c r="C430" s="93"/>
      <c r="D430" s="93"/>
      <c r="E430" s="70"/>
      <c r="F430" s="70"/>
      <c r="G430" s="70"/>
      <c r="H430" s="70"/>
      <c r="I430" s="70"/>
      <c r="J430" s="80"/>
      <c r="K430" s="80"/>
    </row>
    <row r="431" spans="1:11">
      <c r="A431" s="84"/>
      <c r="B431" s="19" t="s">
        <v>36</v>
      </c>
      <c r="C431" s="93"/>
      <c r="D431" s="93"/>
      <c r="E431" s="70"/>
      <c r="F431" s="70"/>
      <c r="G431" s="70"/>
      <c r="H431" s="70"/>
      <c r="I431" s="70"/>
      <c r="J431" s="80"/>
      <c r="K431" s="80"/>
    </row>
    <row r="432" spans="1:11" ht="20.25" customHeight="1" thickBot="1">
      <c r="A432" s="85"/>
      <c r="B432" s="21" t="s">
        <v>38</v>
      </c>
      <c r="C432" s="94"/>
      <c r="D432" s="94"/>
      <c r="E432" s="71"/>
      <c r="F432" s="71"/>
      <c r="G432" s="71"/>
      <c r="H432" s="71"/>
      <c r="I432" s="71"/>
      <c r="J432" s="81"/>
      <c r="K432" s="81"/>
    </row>
    <row r="433" spans="1:11" ht="25.5">
      <c r="A433" s="83">
        <v>89</v>
      </c>
      <c r="B433" s="26" t="s">
        <v>136</v>
      </c>
      <c r="C433" s="92" t="s">
        <v>66</v>
      </c>
      <c r="D433" s="92" t="s">
        <v>67</v>
      </c>
      <c r="E433" s="69">
        <v>600</v>
      </c>
      <c r="F433" s="69">
        <v>0</v>
      </c>
      <c r="G433" s="69">
        <v>600</v>
      </c>
      <c r="H433" s="69">
        <v>0</v>
      </c>
      <c r="I433" s="69">
        <v>0</v>
      </c>
      <c r="J433" s="79">
        <v>0</v>
      </c>
      <c r="K433" s="79">
        <v>0</v>
      </c>
    </row>
    <row r="434" spans="1:11">
      <c r="A434" s="84"/>
      <c r="B434" s="19" t="s">
        <v>34</v>
      </c>
      <c r="C434" s="93"/>
      <c r="D434" s="93"/>
      <c r="E434" s="70"/>
      <c r="F434" s="70"/>
      <c r="G434" s="70"/>
      <c r="H434" s="70"/>
      <c r="I434" s="70"/>
      <c r="J434" s="80"/>
      <c r="K434" s="80"/>
    </row>
    <row r="435" spans="1:11">
      <c r="A435" s="84"/>
      <c r="B435" s="19" t="s">
        <v>36</v>
      </c>
      <c r="C435" s="93"/>
      <c r="D435" s="93"/>
      <c r="E435" s="70"/>
      <c r="F435" s="70"/>
      <c r="G435" s="70"/>
      <c r="H435" s="70"/>
      <c r="I435" s="70"/>
      <c r="J435" s="80"/>
      <c r="K435" s="80"/>
    </row>
    <row r="436" spans="1:11" ht="20.25" customHeight="1" thickBot="1">
      <c r="A436" s="85"/>
      <c r="B436" s="21" t="s">
        <v>38</v>
      </c>
      <c r="C436" s="94"/>
      <c r="D436" s="94"/>
      <c r="E436" s="71"/>
      <c r="F436" s="71"/>
      <c r="G436" s="71"/>
      <c r="H436" s="71"/>
      <c r="I436" s="71"/>
      <c r="J436" s="81"/>
      <c r="K436" s="81"/>
    </row>
    <row r="437" spans="1:11" ht="38.25" customHeight="1">
      <c r="A437" s="83">
        <v>90</v>
      </c>
      <c r="B437" s="20" t="s">
        <v>43</v>
      </c>
      <c r="C437" s="93" t="s">
        <v>64</v>
      </c>
      <c r="D437" s="93" t="s">
        <v>67</v>
      </c>
      <c r="E437" s="70">
        <v>1300</v>
      </c>
      <c r="F437" s="70">
        <v>0</v>
      </c>
      <c r="G437" s="70">
        <f>800+500</f>
        <v>1300</v>
      </c>
      <c r="H437" s="70">
        <v>0</v>
      </c>
      <c r="I437" s="70">
        <v>0</v>
      </c>
      <c r="J437" s="80">
        <v>0</v>
      </c>
      <c r="K437" s="125">
        <f>I437/G437*100%</f>
        <v>0</v>
      </c>
    </row>
    <row r="438" spans="1:11">
      <c r="A438" s="84"/>
      <c r="B438" s="19" t="s">
        <v>34</v>
      </c>
      <c r="C438" s="93"/>
      <c r="D438" s="93"/>
      <c r="E438" s="70"/>
      <c r="F438" s="70"/>
      <c r="G438" s="70"/>
      <c r="H438" s="70"/>
      <c r="I438" s="70"/>
      <c r="J438" s="80"/>
      <c r="K438" s="125"/>
    </row>
    <row r="439" spans="1:11">
      <c r="A439" s="84"/>
      <c r="B439" s="19" t="s">
        <v>35</v>
      </c>
      <c r="C439" s="93"/>
      <c r="D439" s="93"/>
      <c r="E439" s="70"/>
      <c r="F439" s="70"/>
      <c r="G439" s="70"/>
      <c r="H439" s="70"/>
      <c r="I439" s="70"/>
      <c r="J439" s="80"/>
      <c r="K439" s="125"/>
    </row>
    <row r="440" spans="1:11">
      <c r="A440" s="84"/>
      <c r="B440" s="19" t="s">
        <v>36</v>
      </c>
      <c r="C440" s="93"/>
      <c r="D440" s="93"/>
      <c r="E440" s="70"/>
      <c r="F440" s="70"/>
      <c r="G440" s="70"/>
      <c r="H440" s="70"/>
      <c r="I440" s="70"/>
      <c r="J440" s="80"/>
      <c r="K440" s="125"/>
    </row>
    <row r="441" spans="1:11" ht="13.5" thickBot="1">
      <c r="A441" s="85"/>
      <c r="B441" s="21" t="s">
        <v>37</v>
      </c>
      <c r="C441" s="94"/>
      <c r="D441" s="94"/>
      <c r="E441" s="71"/>
      <c r="F441" s="71"/>
      <c r="G441" s="71"/>
      <c r="H441" s="71"/>
      <c r="I441" s="71"/>
      <c r="J441" s="81"/>
      <c r="K441" s="126"/>
    </row>
    <row r="442" spans="1:11" ht="63.75">
      <c r="A442" s="83">
        <v>91</v>
      </c>
      <c r="B442" s="20" t="s">
        <v>39</v>
      </c>
      <c r="C442" s="92" t="s">
        <v>56</v>
      </c>
      <c r="D442" s="92" t="s">
        <v>55</v>
      </c>
      <c r="E442" s="69">
        <v>16600</v>
      </c>
      <c r="F442" s="69">
        <v>4300</v>
      </c>
      <c r="G442" s="69">
        <f>700+1100+1000+1400+4000+4300</f>
        <v>12500</v>
      </c>
      <c r="H442" s="69">
        <v>5771.8</v>
      </c>
      <c r="I442" s="69">
        <f>688.2+2943.7+6246.1-227.94+693.7+3282.9+2684+5771.8-66</f>
        <v>22016.46</v>
      </c>
      <c r="J442" s="127">
        <f>H442/F442*100%</f>
        <v>1.3422790697674418</v>
      </c>
      <c r="K442" s="127">
        <f>I442/G442*100%</f>
        <v>1.7613167999999999</v>
      </c>
    </row>
    <row r="443" spans="1:11">
      <c r="A443" s="84"/>
      <c r="B443" s="19" t="s">
        <v>34</v>
      </c>
      <c r="C443" s="93"/>
      <c r="D443" s="93"/>
      <c r="E443" s="70"/>
      <c r="F443" s="70"/>
      <c r="G443" s="70"/>
      <c r="H443" s="70"/>
      <c r="I443" s="70"/>
      <c r="J443" s="125"/>
      <c r="K443" s="125"/>
    </row>
    <row r="444" spans="1:11">
      <c r="A444" s="84"/>
      <c r="B444" s="19" t="s">
        <v>35</v>
      </c>
      <c r="C444" s="93"/>
      <c r="D444" s="93"/>
      <c r="E444" s="70"/>
      <c r="F444" s="70"/>
      <c r="G444" s="70"/>
      <c r="H444" s="70"/>
      <c r="I444" s="70"/>
      <c r="J444" s="125"/>
      <c r="K444" s="125"/>
    </row>
    <row r="445" spans="1:11">
      <c r="A445" s="84"/>
      <c r="B445" s="19" t="s">
        <v>36</v>
      </c>
      <c r="C445" s="93"/>
      <c r="D445" s="93"/>
      <c r="E445" s="70"/>
      <c r="F445" s="70"/>
      <c r="G445" s="70"/>
      <c r="H445" s="70"/>
      <c r="I445" s="70"/>
      <c r="J445" s="125"/>
      <c r="K445" s="125"/>
    </row>
    <row r="446" spans="1:11" ht="13.5" thickBot="1">
      <c r="A446" s="85"/>
      <c r="B446" s="21" t="s">
        <v>37</v>
      </c>
      <c r="C446" s="94"/>
      <c r="D446" s="94"/>
      <c r="E446" s="71"/>
      <c r="F446" s="71"/>
      <c r="G446" s="71"/>
      <c r="H446" s="71"/>
      <c r="I446" s="71"/>
      <c r="J446" s="126"/>
      <c r="K446" s="126"/>
    </row>
    <row r="447" spans="1:11">
      <c r="E447" s="6"/>
    </row>
    <row r="448" spans="1:11">
      <c r="E448" s="6"/>
      <c r="I448" s="6"/>
    </row>
    <row r="449" spans="5:10">
      <c r="E449" s="6"/>
      <c r="I449" s="6"/>
    </row>
    <row r="450" spans="5:10">
      <c r="E450" s="6"/>
      <c r="F450" s="6"/>
      <c r="G450" s="6"/>
      <c r="H450" s="6"/>
      <c r="J450" s="7"/>
    </row>
    <row r="451" spans="5:10">
      <c r="I451" s="6"/>
    </row>
    <row r="452" spans="5:10">
      <c r="F452" s="6"/>
      <c r="G452" s="6"/>
      <c r="H452" s="6"/>
      <c r="I452" s="6"/>
    </row>
    <row r="453" spans="5:10">
      <c r="F453" s="8"/>
      <c r="G453" s="9"/>
      <c r="H453" s="6"/>
    </row>
    <row r="455" spans="5:10">
      <c r="I455" s="8"/>
      <c r="J455" s="7"/>
    </row>
    <row r="456" spans="5:10">
      <c r="I456" s="6"/>
    </row>
    <row r="457" spans="5:10">
      <c r="I457" s="6"/>
      <c r="J457" s="7"/>
    </row>
    <row r="458" spans="5:10">
      <c r="I458" s="6"/>
    </row>
  </sheetData>
  <mergeCells count="760">
    <mergeCell ref="J80:J84"/>
    <mergeCell ref="K80:K84"/>
    <mergeCell ref="A150:A154"/>
    <mergeCell ref="C150:C154"/>
    <mergeCell ref="D150:D154"/>
    <mergeCell ref="E150:E154"/>
    <mergeCell ref="F150:F154"/>
    <mergeCell ref="G150:G154"/>
    <mergeCell ref="H150:H154"/>
    <mergeCell ref="A80:A84"/>
    <mergeCell ref="F80:F84"/>
    <mergeCell ref="G80:G84"/>
    <mergeCell ref="H255:H259"/>
    <mergeCell ref="H246:H249"/>
    <mergeCell ref="E197:E200"/>
    <mergeCell ref="G90:G94"/>
    <mergeCell ref="H90:H94"/>
    <mergeCell ref="E155:E159"/>
    <mergeCell ref="F189:F192"/>
    <mergeCell ref="E193:E196"/>
    <mergeCell ref="J255:J259"/>
    <mergeCell ref="K255:K259"/>
    <mergeCell ref="G250:G254"/>
    <mergeCell ref="H250:H254"/>
    <mergeCell ref="I250:I254"/>
    <mergeCell ref="J250:J254"/>
    <mergeCell ref="K250:K254"/>
    <mergeCell ref="E255:E259"/>
    <mergeCell ref="F255:F259"/>
    <mergeCell ref="G246:G249"/>
    <mergeCell ref="G255:G259"/>
    <mergeCell ref="D246:D249"/>
    <mergeCell ref="E246:E249"/>
    <mergeCell ref="F246:F249"/>
    <mergeCell ref="K246:K249"/>
    <mergeCell ref="A250:A254"/>
    <mergeCell ref="C250:C254"/>
    <mergeCell ref="D250:D254"/>
    <mergeCell ref="E250:E254"/>
    <mergeCell ref="F250:F254"/>
    <mergeCell ref="A246:A249"/>
    <mergeCell ref="C246:C249"/>
    <mergeCell ref="C404:C407"/>
    <mergeCell ref="D404:D407"/>
    <mergeCell ref="D355:D359"/>
    <mergeCell ref="H197:H200"/>
    <mergeCell ref="I197:I200"/>
    <mergeCell ref="I246:I249"/>
    <mergeCell ref="I255:I259"/>
    <mergeCell ref="C360:C364"/>
    <mergeCell ref="D360:D364"/>
    <mergeCell ref="F295:F299"/>
    <mergeCell ref="J90:J94"/>
    <mergeCell ref="K90:K94"/>
    <mergeCell ref="J193:J196"/>
    <mergeCell ref="K193:K196"/>
    <mergeCell ref="I275:I279"/>
    <mergeCell ref="K197:K200"/>
    <mergeCell ref="J160:J164"/>
    <mergeCell ref="K160:K164"/>
    <mergeCell ref="K155:K159"/>
    <mergeCell ref="J246:J249"/>
    <mergeCell ref="A90:A94"/>
    <mergeCell ref="C90:C94"/>
    <mergeCell ref="D90:D94"/>
    <mergeCell ref="E90:E94"/>
    <mergeCell ref="A197:A200"/>
    <mergeCell ref="C197:C200"/>
    <mergeCell ref="A155:A159"/>
    <mergeCell ref="C155:C159"/>
    <mergeCell ref="D155:D159"/>
    <mergeCell ref="A193:A196"/>
    <mergeCell ref="J290:J294"/>
    <mergeCell ref="K290:K294"/>
    <mergeCell ref="H330:H334"/>
    <mergeCell ref="I330:I334"/>
    <mergeCell ref="H280:H284"/>
    <mergeCell ref="I280:I284"/>
    <mergeCell ref="K280:K284"/>
    <mergeCell ref="I320:I324"/>
    <mergeCell ref="I315:I319"/>
    <mergeCell ref="I305:I309"/>
    <mergeCell ref="J197:J200"/>
    <mergeCell ref="A270:A274"/>
    <mergeCell ref="G193:G196"/>
    <mergeCell ref="H270:H274"/>
    <mergeCell ref="I270:I274"/>
    <mergeCell ref="J270:J274"/>
    <mergeCell ref="A255:A259"/>
    <mergeCell ref="C255:C259"/>
    <mergeCell ref="C242:C245"/>
    <mergeCell ref="D255:D259"/>
    <mergeCell ref="A330:A334"/>
    <mergeCell ref="C330:C334"/>
    <mergeCell ref="D330:D334"/>
    <mergeCell ref="E330:E334"/>
    <mergeCell ref="F330:F334"/>
    <mergeCell ref="G330:G334"/>
    <mergeCell ref="A290:A294"/>
    <mergeCell ref="C290:C294"/>
    <mergeCell ref="A189:A192"/>
    <mergeCell ref="C189:C192"/>
    <mergeCell ref="D189:D192"/>
    <mergeCell ref="E189:E192"/>
    <mergeCell ref="A275:A279"/>
    <mergeCell ref="A280:A284"/>
    <mergeCell ref="A209:A212"/>
    <mergeCell ref="A213:A216"/>
    <mergeCell ref="G189:G192"/>
    <mergeCell ref="J75:J79"/>
    <mergeCell ref="K75:K79"/>
    <mergeCell ref="C222:C225"/>
    <mergeCell ref="D222:D225"/>
    <mergeCell ref="H189:H192"/>
    <mergeCell ref="I189:I192"/>
    <mergeCell ref="J189:J192"/>
    <mergeCell ref="K189:K192"/>
    <mergeCell ref="F197:F200"/>
    <mergeCell ref="J26:J30"/>
    <mergeCell ref="K26:K30"/>
    <mergeCell ref="A75:A79"/>
    <mergeCell ref="C75:C79"/>
    <mergeCell ref="D75:D79"/>
    <mergeCell ref="E75:E79"/>
    <mergeCell ref="F75:F79"/>
    <mergeCell ref="G75:G79"/>
    <mergeCell ref="H75:H79"/>
    <mergeCell ref="I75:I79"/>
    <mergeCell ref="D26:D30"/>
    <mergeCell ref="E26:E30"/>
    <mergeCell ref="F26:F30"/>
    <mergeCell ref="G26:G30"/>
    <mergeCell ref="H26:H30"/>
    <mergeCell ref="I26:I30"/>
    <mergeCell ref="G70:G74"/>
    <mergeCell ref="F31:F35"/>
    <mergeCell ref="G31:G35"/>
    <mergeCell ref="H31:H35"/>
    <mergeCell ref="I31:I35"/>
    <mergeCell ref="J31:J35"/>
    <mergeCell ref="I40:I43"/>
    <mergeCell ref="F36:F39"/>
    <mergeCell ref="G36:G39"/>
    <mergeCell ref="J40:J43"/>
    <mergeCell ref="H21:H25"/>
    <mergeCell ref="I21:I25"/>
    <mergeCell ref="J21:J25"/>
    <mergeCell ref="K21:K25"/>
    <mergeCell ref="A70:A74"/>
    <mergeCell ref="C70:C74"/>
    <mergeCell ref="D70:D74"/>
    <mergeCell ref="E70:E74"/>
    <mergeCell ref="F70:F74"/>
    <mergeCell ref="K31:K35"/>
    <mergeCell ref="G295:G299"/>
    <mergeCell ref="H295:H299"/>
    <mergeCell ref="I295:I299"/>
    <mergeCell ref="H290:H294"/>
    <mergeCell ref="C355:C359"/>
    <mergeCell ref="J155:J159"/>
    <mergeCell ref="H160:H164"/>
    <mergeCell ref="I160:I164"/>
    <mergeCell ref="H320:H324"/>
    <mergeCell ref="D320:D324"/>
    <mergeCell ref="A160:A164"/>
    <mergeCell ref="C160:C164"/>
    <mergeCell ref="D160:D164"/>
    <mergeCell ref="E160:E164"/>
    <mergeCell ref="F160:F164"/>
    <mergeCell ref="G160:G164"/>
    <mergeCell ref="C394:C397"/>
    <mergeCell ref="D394:D397"/>
    <mergeCell ref="C270:C274"/>
    <mergeCell ref="D270:D274"/>
    <mergeCell ref="G320:G324"/>
    <mergeCell ref="E295:E299"/>
    <mergeCell ref="C365:C369"/>
    <mergeCell ref="D365:D369"/>
    <mergeCell ref="E365:E369"/>
    <mergeCell ref="F365:F369"/>
    <mergeCell ref="E290:E294"/>
    <mergeCell ref="F290:F294"/>
    <mergeCell ref="G290:G294"/>
    <mergeCell ref="D290:D294"/>
    <mergeCell ref="C275:C279"/>
    <mergeCell ref="D275:D279"/>
    <mergeCell ref="G285:G289"/>
    <mergeCell ref="A295:A299"/>
    <mergeCell ref="C295:C299"/>
    <mergeCell ref="D295:D299"/>
    <mergeCell ref="D375:D379"/>
    <mergeCell ref="G315:G319"/>
    <mergeCell ref="E340:E344"/>
    <mergeCell ref="A365:A369"/>
    <mergeCell ref="G365:G369"/>
    <mergeCell ref="C340:C344"/>
    <mergeCell ref="A320:A324"/>
    <mergeCell ref="I365:I369"/>
    <mergeCell ref="J365:J369"/>
    <mergeCell ref="C280:C284"/>
    <mergeCell ref="D280:D284"/>
    <mergeCell ref="E280:E284"/>
    <mergeCell ref="I310:I314"/>
    <mergeCell ref="J280:J284"/>
    <mergeCell ref="F340:F344"/>
    <mergeCell ref="G340:G344"/>
    <mergeCell ref="H340:H344"/>
    <mergeCell ref="H70:H74"/>
    <mergeCell ref="I70:I74"/>
    <mergeCell ref="J70:J74"/>
    <mergeCell ref="J295:J299"/>
    <mergeCell ref="K295:K299"/>
    <mergeCell ref="H155:H159"/>
    <mergeCell ref="I155:I159"/>
    <mergeCell ref="J275:J279"/>
    <mergeCell ref="K275:K279"/>
    <mergeCell ref="I290:I294"/>
    <mergeCell ref="K270:K274"/>
    <mergeCell ref="E275:E279"/>
    <mergeCell ref="F275:F279"/>
    <mergeCell ref="G275:G279"/>
    <mergeCell ref="E270:E274"/>
    <mergeCell ref="F270:F274"/>
    <mergeCell ref="H275:H279"/>
    <mergeCell ref="I375:I379"/>
    <mergeCell ref="A375:A379"/>
    <mergeCell ref="E375:E379"/>
    <mergeCell ref="F375:F379"/>
    <mergeCell ref="G375:G379"/>
    <mergeCell ref="C375:C379"/>
    <mergeCell ref="I340:I344"/>
    <mergeCell ref="H310:H314"/>
    <mergeCell ref="K315:K319"/>
    <mergeCell ref="J340:J344"/>
    <mergeCell ref="A315:A319"/>
    <mergeCell ref="D315:D319"/>
    <mergeCell ref="E315:E319"/>
    <mergeCell ref="F315:F319"/>
    <mergeCell ref="C320:C324"/>
    <mergeCell ref="A340:A344"/>
    <mergeCell ref="E320:E324"/>
    <mergeCell ref="F320:F324"/>
    <mergeCell ref="C310:C314"/>
    <mergeCell ref="D310:D314"/>
    <mergeCell ref="E310:E314"/>
    <mergeCell ref="G270:G274"/>
    <mergeCell ref="F280:F284"/>
    <mergeCell ref="G280:G284"/>
    <mergeCell ref="C315:C319"/>
    <mergeCell ref="F285:F289"/>
    <mergeCell ref="G234:G237"/>
    <mergeCell ref="E213:E216"/>
    <mergeCell ref="E209:E212"/>
    <mergeCell ref="F213:F216"/>
    <mergeCell ref="C213:C216"/>
    <mergeCell ref="C217:C220"/>
    <mergeCell ref="D217:D220"/>
    <mergeCell ref="D213:D216"/>
    <mergeCell ref="A21:A25"/>
    <mergeCell ref="C21:C25"/>
    <mergeCell ref="D21:D25"/>
    <mergeCell ref="E21:E25"/>
    <mergeCell ref="A31:A35"/>
    <mergeCell ref="C31:C35"/>
    <mergeCell ref="D31:D35"/>
    <mergeCell ref="E31:E35"/>
    <mergeCell ref="A26:A30"/>
    <mergeCell ref="C26:C30"/>
    <mergeCell ref="A57:A60"/>
    <mergeCell ref="E57:E60"/>
    <mergeCell ref="F57:F60"/>
    <mergeCell ref="G57:G60"/>
    <mergeCell ref="H57:H60"/>
    <mergeCell ref="E36:E39"/>
    <mergeCell ref="C36:C39"/>
    <mergeCell ref="D36:D39"/>
    <mergeCell ref="D44:D48"/>
    <mergeCell ref="C49:C52"/>
    <mergeCell ref="I57:I60"/>
    <mergeCell ref="E40:E43"/>
    <mergeCell ref="F40:F43"/>
    <mergeCell ref="G40:G43"/>
    <mergeCell ref="H40:H43"/>
    <mergeCell ref="A36:A39"/>
    <mergeCell ref="A40:A43"/>
    <mergeCell ref="C40:C43"/>
    <mergeCell ref="D40:D43"/>
    <mergeCell ref="H36:H39"/>
    <mergeCell ref="J330:J334"/>
    <mergeCell ref="K330:K334"/>
    <mergeCell ref="J370:J374"/>
    <mergeCell ref="K370:K374"/>
    <mergeCell ref="K365:K369"/>
    <mergeCell ref="K335:K339"/>
    <mergeCell ref="K213:K216"/>
    <mergeCell ref="J140:J144"/>
    <mergeCell ref="I135:I139"/>
    <mergeCell ref="E145:E149"/>
    <mergeCell ref="F145:F149"/>
    <mergeCell ref="H145:H149"/>
    <mergeCell ref="I145:I149"/>
    <mergeCell ref="J135:J139"/>
    <mergeCell ref="G140:G144"/>
    <mergeCell ref="E185:E188"/>
    <mergeCell ref="A110:A114"/>
    <mergeCell ref="C110:C114"/>
    <mergeCell ref="D110:D114"/>
    <mergeCell ref="E110:E114"/>
    <mergeCell ref="A115:A119"/>
    <mergeCell ref="C115:C119"/>
    <mergeCell ref="D115:D119"/>
    <mergeCell ref="E115:E119"/>
    <mergeCell ref="K40:K43"/>
    <mergeCell ref="J85:J89"/>
    <mergeCell ref="K85:K89"/>
    <mergeCell ref="J57:J60"/>
    <mergeCell ref="K57:K60"/>
    <mergeCell ref="J65:J69"/>
    <mergeCell ref="K65:K69"/>
    <mergeCell ref="K70:K74"/>
    <mergeCell ref="J44:J48"/>
    <mergeCell ref="K44:K48"/>
    <mergeCell ref="K437:K441"/>
    <mergeCell ref="C442:C446"/>
    <mergeCell ref="D442:D446"/>
    <mergeCell ref="E442:E446"/>
    <mergeCell ref="F442:F446"/>
    <mergeCell ref="G442:G446"/>
    <mergeCell ref="H442:H446"/>
    <mergeCell ref="I442:I446"/>
    <mergeCell ref="J442:J446"/>
    <mergeCell ref="K442:K446"/>
    <mergeCell ref="F437:F441"/>
    <mergeCell ref="G437:G441"/>
    <mergeCell ref="H437:H441"/>
    <mergeCell ref="I437:I441"/>
    <mergeCell ref="J437:J441"/>
    <mergeCell ref="H419:H423"/>
    <mergeCell ref="H424:H428"/>
    <mergeCell ref="I424:I428"/>
    <mergeCell ref="H429:H432"/>
    <mergeCell ref="F424:F428"/>
    <mergeCell ref="K414:K418"/>
    <mergeCell ref="K380:K384"/>
    <mergeCell ref="J310:J314"/>
    <mergeCell ref="K310:K314"/>
    <mergeCell ref="J315:J319"/>
    <mergeCell ref="K340:K344"/>
    <mergeCell ref="K320:K324"/>
    <mergeCell ref="K375:K379"/>
    <mergeCell ref="J320:J324"/>
    <mergeCell ref="K325:K329"/>
    <mergeCell ref="I414:I418"/>
    <mergeCell ref="H213:H216"/>
    <mergeCell ref="I213:I216"/>
    <mergeCell ref="A242:A245"/>
    <mergeCell ref="E242:E245"/>
    <mergeCell ref="H315:H319"/>
    <mergeCell ref="A310:A314"/>
    <mergeCell ref="C390:C393"/>
    <mergeCell ref="E390:E393"/>
    <mergeCell ref="D242:D245"/>
    <mergeCell ref="K100:K104"/>
    <mergeCell ref="I100:I104"/>
    <mergeCell ref="I105:I109"/>
    <mergeCell ref="I110:I114"/>
    <mergeCell ref="E260:E264"/>
    <mergeCell ref="J260:J264"/>
    <mergeCell ref="F260:F264"/>
    <mergeCell ref="J110:J114"/>
    <mergeCell ref="K110:K114"/>
    <mergeCell ref="F115:F119"/>
    <mergeCell ref="G260:G264"/>
    <mergeCell ref="H260:H264"/>
    <mergeCell ref="A260:A264"/>
    <mergeCell ref="C260:C264"/>
    <mergeCell ref="D260:D264"/>
    <mergeCell ref="G145:G149"/>
    <mergeCell ref="A234:A237"/>
    <mergeCell ref="C185:C188"/>
    <mergeCell ref="A145:A149"/>
    <mergeCell ref="A185:A188"/>
    <mergeCell ref="K150:K154"/>
    <mergeCell ref="K125:K129"/>
    <mergeCell ref="E140:E144"/>
    <mergeCell ref="E135:E139"/>
    <mergeCell ref="I150:I154"/>
    <mergeCell ref="J150:J154"/>
    <mergeCell ref="F140:F144"/>
    <mergeCell ref="G135:G139"/>
    <mergeCell ref="G125:G129"/>
    <mergeCell ref="D135:D139"/>
    <mergeCell ref="A135:A139"/>
    <mergeCell ref="C135:C139"/>
    <mergeCell ref="A140:A144"/>
    <mergeCell ref="J125:J129"/>
    <mergeCell ref="D437:D441"/>
    <mergeCell ref="E437:E441"/>
    <mergeCell ref="A433:A436"/>
    <mergeCell ref="C433:C436"/>
    <mergeCell ref="D433:D436"/>
    <mergeCell ref="E125:E129"/>
    <mergeCell ref="A305:A309"/>
    <mergeCell ref="C305:C309"/>
    <mergeCell ref="D305:D309"/>
    <mergeCell ref="E305:E309"/>
    <mergeCell ref="G310:G314"/>
    <mergeCell ref="F105:F109"/>
    <mergeCell ref="F110:F114"/>
    <mergeCell ref="G110:G114"/>
    <mergeCell ref="E105:E109"/>
    <mergeCell ref="A442:A446"/>
    <mergeCell ref="C424:C428"/>
    <mergeCell ref="D424:D428"/>
    <mergeCell ref="E424:E428"/>
    <mergeCell ref="C437:C441"/>
    <mergeCell ref="I85:I89"/>
    <mergeCell ref="H135:H139"/>
    <mergeCell ref="I115:I119"/>
    <mergeCell ref="H110:H114"/>
    <mergeCell ref="H105:H109"/>
    <mergeCell ref="H115:H119"/>
    <mergeCell ref="H125:H129"/>
    <mergeCell ref="I125:I129"/>
    <mergeCell ref="I90:I94"/>
    <mergeCell ref="C414:C418"/>
    <mergeCell ref="D414:D418"/>
    <mergeCell ref="C419:C423"/>
    <mergeCell ref="D419:D423"/>
    <mergeCell ref="E419:E423"/>
    <mergeCell ref="A414:A418"/>
    <mergeCell ref="A125:A129"/>
    <mergeCell ref="K185:K188"/>
    <mergeCell ref="I16:I20"/>
    <mergeCell ref="A16:A20"/>
    <mergeCell ref="G16:G20"/>
    <mergeCell ref="D57:D60"/>
    <mergeCell ref="F21:F25"/>
    <mergeCell ref="G21:G25"/>
    <mergeCell ref="J185:J188"/>
    <mergeCell ref="A100:A104"/>
    <mergeCell ref="A424:A428"/>
    <mergeCell ref="J209:J212"/>
    <mergeCell ref="K209:K212"/>
    <mergeCell ref="J234:J237"/>
    <mergeCell ref="I390:I393"/>
    <mergeCell ref="D234:D237"/>
    <mergeCell ref="E234:E237"/>
    <mergeCell ref="A390:A393"/>
    <mergeCell ref="K424:K428"/>
    <mergeCell ref="A419:A423"/>
    <mergeCell ref="F390:F393"/>
    <mergeCell ref="G390:G393"/>
    <mergeCell ref="H390:H393"/>
    <mergeCell ref="K390:K393"/>
    <mergeCell ref="K409:K413"/>
    <mergeCell ref="I419:I423"/>
    <mergeCell ref="J414:J418"/>
    <mergeCell ref="H409:H413"/>
    <mergeCell ref="I409:I413"/>
    <mergeCell ref="F419:F423"/>
    <mergeCell ref="A437:A441"/>
    <mergeCell ref="C6:D6"/>
    <mergeCell ref="F6:I6"/>
    <mergeCell ref="J6:K6"/>
    <mergeCell ref="F7:I7"/>
    <mergeCell ref="K140:K144"/>
    <mergeCell ref="I36:I39"/>
    <mergeCell ref="H140:H144"/>
    <mergeCell ref="J419:J423"/>
    <mergeCell ref="H8:I8"/>
    <mergeCell ref="J8:K8"/>
    <mergeCell ref="J115:J119"/>
    <mergeCell ref="K115:K119"/>
    <mergeCell ref="D185:D188"/>
    <mergeCell ref="A4:K4"/>
    <mergeCell ref="J16:J20"/>
    <mergeCell ref="K16:K20"/>
    <mergeCell ref="J7:K7"/>
    <mergeCell ref="F8:G8"/>
    <mergeCell ref="C16:C20"/>
    <mergeCell ref="D16:D20"/>
    <mergeCell ref="D53:D56"/>
    <mergeCell ref="K105:K109"/>
    <mergeCell ref="G105:G109"/>
    <mergeCell ref="J100:J104"/>
    <mergeCell ref="F100:F104"/>
    <mergeCell ref="G100:G104"/>
    <mergeCell ref="E100:E104"/>
    <mergeCell ref="H85:H89"/>
    <mergeCell ref="D49:D52"/>
    <mergeCell ref="C61:C64"/>
    <mergeCell ref="D61:D64"/>
    <mergeCell ref="C53:C56"/>
    <mergeCell ref="C100:C104"/>
    <mergeCell ref="C105:C109"/>
    <mergeCell ref="D105:D109"/>
    <mergeCell ref="C80:C84"/>
    <mergeCell ref="D80:D84"/>
    <mergeCell ref="C57:C60"/>
    <mergeCell ref="D100:D104"/>
    <mergeCell ref="C44:C48"/>
    <mergeCell ref="D285:D289"/>
    <mergeCell ref="E285:E289"/>
    <mergeCell ref="C234:C237"/>
    <mergeCell ref="D125:D129"/>
    <mergeCell ref="D140:D144"/>
    <mergeCell ref="C125:C129"/>
    <mergeCell ref="C140:C144"/>
    <mergeCell ref="C205:C208"/>
    <mergeCell ref="C209:C212"/>
    <mergeCell ref="F185:F188"/>
    <mergeCell ref="F209:F212"/>
    <mergeCell ref="C145:C149"/>
    <mergeCell ref="D197:D200"/>
    <mergeCell ref="D209:D212"/>
    <mergeCell ref="F155:F159"/>
    <mergeCell ref="C193:C196"/>
    <mergeCell ref="D193:D196"/>
    <mergeCell ref="F193:F196"/>
    <mergeCell ref="G115:G119"/>
    <mergeCell ref="F125:F129"/>
    <mergeCell ref="F135:F139"/>
    <mergeCell ref="G197:G200"/>
    <mergeCell ref="F242:F245"/>
    <mergeCell ref="G213:G216"/>
    <mergeCell ref="F234:F237"/>
    <mergeCell ref="G242:G245"/>
    <mergeCell ref="G155:G159"/>
    <mergeCell ref="G185:G188"/>
    <mergeCell ref="F16:F20"/>
    <mergeCell ref="K36:K39"/>
    <mergeCell ref="K135:K139"/>
    <mergeCell ref="J145:J149"/>
    <mergeCell ref="K145:K149"/>
    <mergeCell ref="H65:H69"/>
    <mergeCell ref="I65:I69"/>
    <mergeCell ref="I140:I144"/>
    <mergeCell ref="H100:H104"/>
    <mergeCell ref="F65:F69"/>
    <mergeCell ref="E16:E20"/>
    <mergeCell ref="H16:H20"/>
    <mergeCell ref="J36:J39"/>
    <mergeCell ref="J105:J109"/>
    <mergeCell ref="H95:H99"/>
    <mergeCell ref="F85:F89"/>
    <mergeCell ref="G85:G89"/>
    <mergeCell ref="G65:G69"/>
    <mergeCell ref="H80:H84"/>
    <mergeCell ref="I80:I84"/>
    <mergeCell ref="J305:J309"/>
    <mergeCell ref="K305:K309"/>
    <mergeCell ref="J242:J245"/>
    <mergeCell ref="K242:K245"/>
    <mergeCell ref="H209:H212"/>
    <mergeCell ref="I209:I212"/>
    <mergeCell ref="H242:H245"/>
    <mergeCell ref="I242:I245"/>
    <mergeCell ref="I260:I264"/>
    <mergeCell ref="K234:K237"/>
    <mergeCell ref="J265:J269"/>
    <mergeCell ref="K265:K269"/>
    <mergeCell ref="K260:K264"/>
    <mergeCell ref="J285:J289"/>
    <mergeCell ref="F433:F436"/>
    <mergeCell ref="G433:G436"/>
    <mergeCell ref="F265:F269"/>
    <mergeCell ref="G265:G269"/>
    <mergeCell ref="F414:F418"/>
    <mergeCell ref="K285:K289"/>
    <mergeCell ref="I185:I188"/>
    <mergeCell ref="H380:H384"/>
    <mergeCell ref="I380:I384"/>
    <mergeCell ref="H234:H237"/>
    <mergeCell ref="H185:H188"/>
    <mergeCell ref="I234:I237"/>
    <mergeCell ref="I370:I374"/>
    <mergeCell ref="H285:H289"/>
    <mergeCell ref="H375:H379"/>
    <mergeCell ref="H365:H369"/>
    <mergeCell ref="G380:G384"/>
    <mergeCell ref="C380:C384"/>
    <mergeCell ref="I285:I289"/>
    <mergeCell ref="A285:A289"/>
    <mergeCell ref="C285:C289"/>
    <mergeCell ref="H305:H309"/>
    <mergeCell ref="I325:I329"/>
    <mergeCell ref="F305:F309"/>
    <mergeCell ref="G305:G309"/>
    <mergeCell ref="F310:F314"/>
    <mergeCell ref="E433:E436"/>
    <mergeCell ref="J325:J329"/>
    <mergeCell ref="H433:H436"/>
    <mergeCell ref="I433:I436"/>
    <mergeCell ref="J433:J436"/>
    <mergeCell ref="G325:G329"/>
    <mergeCell ref="H325:H329"/>
    <mergeCell ref="G414:G418"/>
    <mergeCell ref="J380:J384"/>
    <mergeCell ref="E414:E418"/>
    <mergeCell ref="K433:K436"/>
    <mergeCell ref="J390:J393"/>
    <mergeCell ref="H414:H418"/>
    <mergeCell ref="J424:J428"/>
    <mergeCell ref="A265:A269"/>
    <mergeCell ref="C265:C269"/>
    <mergeCell ref="D265:D269"/>
    <mergeCell ref="E265:E269"/>
    <mergeCell ref="H265:H269"/>
    <mergeCell ref="I265:I269"/>
    <mergeCell ref="C65:C69"/>
    <mergeCell ref="D65:D69"/>
    <mergeCell ref="E65:E69"/>
    <mergeCell ref="A85:A89"/>
    <mergeCell ref="E85:E89"/>
    <mergeCell ref="D85:D89"/>
    <mergeCell ref="C85:C89"/>
    <mergeCell ref="E80:E84"/>
    <mergeCell ref="F90:F94"/>
    <mergeCell ref="A95:A99"/>
    <mergeCell ref="I95:I99"/>
    <mergeCell ref="J95:J99"/>
    <mergeCell ref="K95:K99"/>
    <mergeCell ref="C120:C124"/>
    <mergeCell ref="D120:D124"/>
    <mergeCell ref="A105:A109"/>
    <mergeCell ref="G95:G99"/>
    <mergeCell ref="F95:F99"/>
    <mergeCell ref="C95:C99"/>
    <mergeCell ref="D95:D99"/>
    <mergeCell ref="E95:E99"/>
    <mergeCell ref="E325:E329"/>
    <mergeCell ref="F325:F329"/>
    <mergeCell ref="C350:C354"/>
    <mergeCell ref="D350:D354"/>
    <mergeCell ref="C238:C241"/>
    <mergeCell ref="D238:D241"/>
    <mergeCell ref="D145:D149"/>
    <mergeCell ref="J385:J389"/>
    <mergeCell ref="C399:C402"/>
    <mergeCell ref="D399:D402"/>
    <mergeCell ref="D380:D384"/>
    <mergeCell ref="D340:D344"/>
    <mergeCell ref="D390:D393"/>
    <mergeCell ref="D370:D374"/>
    <mergeCell ref="H385:H389"/>
    <mergeCell ref="I385:I389"/>
    <mergeCell ref="J375:J379"/>
    <mergeCell ref="H370:H374"/>
    <mergeCell ref="D345:D349"/>
    <mergeCell ref="A370:A374"/>
    <mergeCell ref="C370:C374"/>
    <mergeCell ref="K385:K389"/>
    <mergeCell ref="A385:A389"/>
    <mergeCell ref="C385:C389"/>
    <mergeCell ref="D385:D389"/>
    <mergeCell ref="E385:E389"/>
    <mergeCell ref="F385:F389"/>
    <mergeCell ref="A409:A413"/>
    <mergeCell ref="C409:C413"/>
    <mergeCell ref="D409:D413"/>
    <mergeCell ref="E370:E374"/>
    <mergeCell ref="F370:F374"/>
    <mergeCell ref="G370:G374"/>
    <mergeCell ref="G385:G389"/>
    <mergeCell ref="A380:A384"/>
    <mergeCell ref="E380:E384"/>
    <mergeCell ref="F380:F384"/>
    <mergeCell ref="J429:J432"/>
    <mergeCell ref="K429:K432"/>
    <mergeCell ref="I429:I432"/>
    <mergeCell ref="E409:E413"/>
    <mergeCell ref="F409:F413"/>
    <mergeCell ref="G409:G413"/>
    <mergeCell ref="J409:J413"/>
    <mergeCell ref="K419:K423"/>
    <mergeCell ref="G424:G428"/>
    <mergeCell ref="G419:G423"/>
    <mergeCell ref="A222:A225"/>
    <mergeCell ref="A238:A241"/>
    <mergeCell ref="A44:A48"/>
    <mergeCell ref="A49:A52"/>
    <mergeCell ref="A53:A56"/>
    <mergeCell ref="A61:A64"/>
    <mergeCell ref="A120:A124"/>
    <mergeCell ref="A165:A169"/>
    <mergeCell ref="A130:A134"/>
    <mergeCell ref="A65:A69"/>
    <mergeCell ref="A170:A174"/>
    <mergeCell ref="A175:A179"/>
    <mergeCell ref="A180:A184"/>
    <mergeCell ref="A201:A204"/>
    <mergeCell ref="A205:A208"/>
    <mergeCell ref="A217:A221"/>
    <mergeCell ref="D429:D432"/>
    <mergeCell ref="E429:E432"/>
    <mergeCell ref="F429:F432"/>
    <mergeCell ref="G429:G432"/>
    <mergeCell ref="A360:A364"/>
    <mergeCell ref="A394:A398"/>
    <mergeCell ref="A399:A403"/>
    <mergeCell ref="A404:A408"/>
    <mergeCell ref="A429:A432"/>
    <mergeCell ref="C429:C432"/>
    <mergeCell ref="A345:A349"/>
    <mergeCell ref="A350:A354"/>
    <mergeCell ref="A355:A359"/>
    <mergeCell ref="A300:A304"/>
    <mergeCell ref="C300:C304"/>
    <mergeCell ref="D300:D304"/>
    <mergeCell ref="A325:A329"/>
    <mergeCell ref="C325:C329"/>
    <mergeCell ref="D325:D329"/>
    <mergeCell ref="C345:C349"/>
    <mergeCell ref="E300:E304"/>
    <mergeCell ref="F300:F304"/>
    <mergeCell ref="G300:G304"/>
    <mergeCell ref="H300:H304"/>
    <mergeCell ref="I300:I304"/>
    <mergeCell ref="J300:J304"/>
    <mergeCell ref="K300:K304"/>
    <mergeCell ref="A335:A339"/>
    <mergeCell ref="C335:C339"/>
    <mergeCell ref="D335:D339"/>
    <mergeCell ref="E335:E339"/>
    <mergeCell ref="F335:F339"/>
    <mergeCell ref="G335:G339"/>
    <mergeCell ref="H335:H339"/>
    <mergeCell ref="I335:I339"/>
    <mergeCell ref="J335:J339"/>
    <mergeCell ref="A226:A229"/>
    <mergeCell ref="C226:C229"/>
    <mergeCell ref="D226:D229"/>
    <mergeCell ref="J226:J229"/>
    <mergeCell ref="K226:K229"/>
    <mergeCell ref="A230:A233"/>
    <mergeCell ref="C230:C233"/>
    <mergeCell ref="D230:D233"/>
    <mergeCell ref="J230:J233"/>
    <mergeCell ref="K230:K233"/>
    <mergeCell ref="K217:K220"/>
    <mergeCell ref="J222:J225"/>
    <mergeCell ref="K222:K225"/>
    <mergeCell ref="H130:H134"/>
    <mergeCell ref="I130:I134"/>
    <mergeCell ref="J130:J134"/>
    <mergeCell ref="K130:K134"/>
    <mergeCell ref="H193:H196"/>
    <mergeCell ref="I193:I196"/>
    <mergeCell ref="J213:J216"/>
    <mergeCell ref="C130:C134"/>
    <mergeCell ref="D130:D134"/>
    <mergeCell ref="E130:E134"/>
    <mergeCell ref="F130:F134"/>
    <mergeCell ref="G130:G134"/>
    <mergeCell ref="J217:J220"/>
    <mergeCell ref="C201:C204"/>
    <mergeCell ref="D201:D204"/>
    <mergeCell ref="D205:D208"/>
    <mergeCell ref="G209:G212"/>
  </mergeCells>
  <phoneticPr fontId="4" type="noConversion"/>
  <pageMargins left="0.59055118110236227" right="0.19685039370078741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№3-г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peo_econ</cp:lastModifiedBy>
  <cp:lastPrinted>2017-04-03T11:31:16Z</cp:lastPrinted>
  <dcterms:created xsi:type="dcterms:W3CDTF">1996-10-08T23:32:33Z</dcterms:created>
  <dcterms:modified xsi:type="dcterms:W3CDTF">2021-03-30T08:58:17Z</dcterms:modified>
</cp:coreProperties>
</file>